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465" windowWidth="18915" windowHeight="9975"/>
  </bookViews>
  <sheets>
    <sheet name="Supplementary Table 4" sheetId="1" r:id="rId1"/>
  </sheets>
  <calcPr calcId="145621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N6" i="1" l="1"/>
  <c r="N15" i="1"/>
  <c r="N4" i="1"/>
  <c r="N20" i="1"/>
  <c r="N37" i="1"/>
  <c r="N11" i="1"/>
  <c r="N48" i="1"/>
  <c r="N24" i="1"/>
  <c r="N14" i="1"/>
  <c r="N5" i="1"/>
  <c r="N26" i="1"/>
  <c r="N54" i="1"/>
  <c r="N47" i="1"/>
  <c r="N3" i="1"/>
  <c r="N29" i="1"/>
  <c r="N99" i="1"/>
  <c r="N13" i="1"/>
  <c r="N28" i="1"/>
  <c r="N56" i="1"/>
  <c r="N16" i="1"/>
  <c r="N12" i="1"/>
  <c r="N40" i="1"/>
  <c r="N74" i="1"/>
  <c r="N41" i="1"/>
  <c r="N61" i="1"/>
  <c r="N45" i="1"/>
  <c r="N27" i="1"/>
  <c r="N9" i="1"/>
  <c r="N65" i="1"/>
  <c r="N8" i="1"/>
  <c r="N10" i="1"/>
  <c r="N67" i="1"/>
  <c r="N77" i="1"/>
  <c r="N7" i="1"/>
  <c r="N42" i="1"/>
  <c r="N50" i="1"/>
  <c r="N23" i="1"/>
  <c r="N43" i="1"/>
  <c r="N57" i="1"/>
  <c r="N25" i="1"/>
  <c r="N71" i="1"/>
  <c r="N17" i="1"/>
  <c r="N80" i="1"/>
  <c r="N22" i="1"/>
  <c r="N18" i="1"/>
  <c r="N34" i="1"/>
  <c r="N68" i="1"/>
  <c r="N60" i="1"/>
  <c r="N105" i="1"/>
  <c r="N55" i="1"/>
  <c r="N85" i="1"/>
  <c r="N30" i="1"/>
  <c r="N69" i="1"/>
  <c r="N33" i="1"/>
  <c r="N59" i="1"/>
  <c r="N36" i="1"/>
  <c r="N91" i="1"/>
  <c r="N107" i="1"/>
  <c r="N84" i="1"/>
  <c r="N110" i="1"/>
  <c r="N104" i="1"/>
  <c r="N21" i="1"/>
  <c r="N70" i="1"/>
  <c r="N49" i="1"/>
  <c r="N106" i="1"/>
  <c r="N32" i="1"/>
  <c r="N78" i="1"/>
  <c r="N125" i="1"/>
  <c r="N76" i="1"/>
  <c r="N114" i="1"/>
  <c r="N75" i="1"/>
  <c r="N82" i="1"/>
  <c r="N31" i="1"/>
  <c r="N97" i="1"/>
  <c r="N88" i="1"/>
  <c r="N102" i="1"/>
  <c r="N46" i="1"/>
  <c r="N79" i="1"/>
  <c r="N93" i="1"/>
  <c r="N87" i="1"/>
  <c r="N53" i="1"/>
  <c r="N35" i="1"/>
  <c r="N101" i="1"/>
  <c r="N72" i="1"/>
  <c r="N103" i="1"/>
  <c r="N108" i="1"/>
  <c r="N63" i="1"/>
  <c r="N98" i="1"/>
  <c r="N115" i="1"/>
  <c r="N39" i="1"/>
  <c r="N120" i="1"/>
  <c r="N51" i="1"/>
  <c r="N117" i="1"/>
  <c r="N90" i="1"/>
  <c r="N94" i="1"/>
  <c r="N38" i="1"/>
  <c r="N128" i="1"/>
  <c r="N121" i="1"/>
  <c r="N100" i="1"/>
  <c r="N96" i="1"/>
  <c r="N127" i="1"/>
  <c r="N62" i="1"/>
  <c r="N86" i="1"/>
  <c r="N111" i="1"/>
  <c r="N126" i="1"/>
  <c r="N66" i="1"/>
  <c r="N92" i="1"/>
  <c r="N123" i="1"/>
  <c r="N113" i="1"/>
  <c r="N124" i="1"/>
  <c r="N73" i="1"/>
  <c r="N122" i="1"/>
  <c r="N129" i="1"/>
  <c r="N116" i="1"/>
  <c r="N95" i="1"/>
  <c r="N83" i="1"/>
  <c r="N89" i="1"/>
  <c r="N81" i="1"/>
  <c r="N64" i="1"/>
  <c r="N112" i="1"/>
  <c r="N52" i="1"/>
  <c r="N58" i="1"/>
  <c r="N118" i="1"/>
  <c r="N44" i="1"/>
  <c r="N109" i="1"/>
  <c r="N119" i="1"/>
  <c r="N19" i="1"/>
  <c r="O130" i="1"/>
  <c r="O83" i="1"/>
  <c r="O121" i="1"/>
  <c r="O7" i="1"/>
  <c r="O42" i="1"/>
  <c r="O91" i="1"/>
  <c r="O52" i="1"/>
  <c r="O55" i="1"/>
  <c r="O116" i="1"/>
  <c r="O85" i="1"/>
  <c r="O14" i="1"/>
  <c r="O31" i="1"/>
  <c r="O86" i="1"/>
  <c r="O15" i="1"/>
  <c r="O32" i="1"/>
  <c r="O4" i="1"/>
  <c r="O78" i="1"/>
  <c r="O61" i="1"/>
  <c r="O115" i="1"/>
  <c r="O20" i="1"/>
  <c r="O28" i="1"/>
  <c r="O35" i="1"/>
  <c r="O56" i="1"/>
  <c r="O101" i="1"/>
  <c r="O71" i="1"/>
  <c r="O126" i="1"/>
  <c r="O41" i="1"/>
  <c r="O22" i="1"/>
  <c r="O125" i="1"/>
  <c r="O98" i="1"/>
  <c r="O111" i="1"/>
  <c r="O112" i="1"/>
  <c r="O11" i="1"/>
  <c r="O40" i="1"/>
  <c r="O43" i="1"/>
  <c r="O33" i="1"/>
  <c r="O114" i="1"/>
  <c r="O108" i="1"/>
  <c r="O62" i="1"/>
  <c r="O81" i="1"/>
  <c r="O48" i="1"/>
  <c r="O74" i="1"/>
  <c r="O57" i="1"/>
  <c r="O59" i="1"/>
  <c r="O75" i="1"/>
  <c r="O47" i="1"/>
  <c r="O65" i="1"/>
  <c r="O18" i="1"/>
  <c r="O46" i="1"/>
  <c r="O117" i="1"/>
  <c r="O113" i="1"/>
  <c r="O109" i="1"/>
  <c r="O73" i="1"/>
  <c r="O24" i="1"/>
  <c r="O5" i="1"/>
  <c r="O45" i="1"/>
  <c r="O17" i="1"/>
  <c r="O107" i="1"/>
  <c r="O97" i="1"/>
  <c r="O39" i="1"/>
  <c r="O66" i="1"/>
  <c r="O58" i="1"/>
  <c r="O26" i="1"/>
  <c r="O27" i="1"/>
  <c r="O80" i="1"/>
  <c r="O84" i="1"/>
  <c r="O88" i="1"/>
  <c r="O6" i="1"/>
  <c r="O13" i="1"/>
  <c r="O77" i="1"/>
  <c r="O105" i="1"/>
  <c r="O106" i="1"/>
  <c r="O53" i="1"/>
  <c r="O128" i="1"/>
  <c r="O129" i="1"/>
  <c r="O63" i="1"/>
  <c r="O64" i="1"/>
  <c r="O54" i="1"/>
  <c r="O50" i="1"/>
  <c r="O36" i="1"/>
  <c r="O102" i="1"/>
  <c r="O38" i="1"/>
  <c r="O122" i="1"/>
  <c r="O3" i="1"/>
  <c r="O8" i="1"/>
  <c r="O34" i="1"/>
  <c r="O21" i="1"/>
  <c r="O79" i="1"/>
  <c r="O90" i="1"/>
  <c r="O124" i="1"/>
  <c r="O119" i="1"/>
  <c r="O29" i="1"/>
  <c r="O10" i="1"/>
  <c r="O68" i="1"/>
  <c r="O70" i="1"/>
  <c r="O93" i="1"/>
  <c r="O37" i="1"/>
  <c r="O12" i="1"/>
  <c r="O23" i="1"/>
  <c r="O69" i="1"/>
  <c r="O76" i="1"/>
  <c r="O103" i="1"/>
  <c r="O127" i="1"/>
  <c r="O89" i="1"/>
  <c r="O94" i="1"/>
  <c r="O19" i="1"/>
  <c r="O16" i="1"/>
  <c r="O25" i="1"/>
  <c r="O110" i="1"/>
  <c r="O72" i="1"/>
  <c r="O96" i="1"/>
  <c r="O99" i="1"/>
  <c r="O67" i="1"/>
  <c r="O60" i="1"/>
  <c r="O49" i="1"/>
  <c r="O87" i="1"/>
  <c r="O120" i="1"/>
  <c r="O100" i="1"/>
  <c r="O92" i="1"/>
  <c r="O95" i="1"/>
  <c r="O118" i="1"/>
  <c r="O104" i="1"/>
  <c r="O9" i="1"/>
  <c r="O30" i="1"/>
  <c r="O82" i="1"/>
  <c r="O51" i="1"/>
  <c r="O123" i="1"/>
  <c r="O44" i="1"/>
</calcChain>
</file>

<file path=xl/sharedStrings.xml><?xml version="1.0" encoding="utf-8"?>
<sst xmlns="http://schemas.openxmlformats.org/spreadsheetml/2006/main" count="397" uniqueCount="272">
  <si>
    <t>Accession</t>
  </si>
  <si>
    <t>Description</t>
  </si>
  <si>
    <t>MW [kDa]</t>
  </si>
  <si>
    <t># AAs</t>
  </si>
  <si>
    <t>calc. pI</t>
  </si>
  <si>
    <t>Modifications</t>
  </si>
  <si>
    <t># Protein Unique Peptides</t>
  </si>
  <si>
    <t># Unique Peptides</t>
  </si>
  <si>
    <t>Score Mascot</t>
  </si>
  <si>
    <t xml:space="preserve">Coverage [%] </t>
  </si>
  <si>
    <t># Peptides</t>
  </si>
  <si>
    <t xml:space="preserve"># PSMs </t>
  </si>
  <si>
    <t>Exp. q-value</t>
  </si>
  <si>
    <t>orf19.3651</t>
  </si>
  <si>
    <t>PGK1 CGDID:CAL0000415 COORDS:Ca21chr6_C_albicans_SC5314:133290-132037C, translated using codon table 12 (417 amino acids) Verified ORF; Phosphoglycerate kinase; localizes to cell wall and cytoplasm; antigenic in murine/human infection; flow model biofilm, Hog1-, Hap43-, GCN-induced; repressed upon phagocytosis; repressed in Spider biofilms by Bcr1, Ndt80, Rob1, Brg1</t>
  </si>
  <si>
    <t/>
  </si>
  <si>
    <t>orf19.1690</t>
  </si>
  <si>
    <t>TOS1 CGDID:CAL0000187 COORDS:Ca21chr3_C_albicans_SC5314:338324-336918C, translated using codon table 12 (468 amino acids) Verified ORF; Protein similar to alpha agglutinin anchor subunit; secreted; exogenously expressed protein is a substrate for Kex2 processing in vitro; fluconazole-induced; induced by alpha pheromone in SpiderM medium; Hap43-induced</t>
  </si>
  <si>
    <t>orf19.4371</t>
  </si>
  <si>
    <t>TAL1 CGDID:CAL0001103 COORDS:Ca21chrR_C_albicans_SC5314:831860-832831W, translated using codon table 12 (323 amino acids) Verified ORF; Transaldolase; protein present in exponential and stationary growth phase yeast cultures; oxidative stress-induced via Cap1; induced by nitric oxide independent of Yhb1p; sumoylation target; rat catheter biofilm repressed</t>
  </si>
  <si>
    <t>orf19.1779</t>
  </si>
  <si>
    <t>MP65 CGDID:CAL0000936 COORDS:Ca21chr2_C_albicans_SC5314:2054703-2053567C, translated using codon table 12 (378 amino acids) Verified ORF; Cell surface mannoprotein; cell-wall glucan metabolism, adhesion; adhesin motif; O-glycosylation; induced by heat, germ tube formation, wall regeneration; mycelial antigen; diagnostic marker; fluconazole-repressed; Spider biofilm induced</t>
  </si>
  <si>
    <t>orf19.395</t>
  </si>
  <si>
    <t>ENO1 CGDID:CAL0004953 COORDS:Ca21chr1_C_albicans_SC5314:1865548-1864226C, translated using codon table 12 (440 amino acids) Verified ORF; Enolase; glycolysis and gluconeogenesis; major cell-surface antigen; binds host plasmin/plasminogen; immunoprotective; Hap43, phagocytosis induced; farnesol-repressed; flow model biofilm induced; Spider biofilm repressed; may be essential</t>
  </si>
  <si>
    <t>orf19.4135</t>
  </si>
  <si>
    <t>PRC2 CGDID:CAL0005673 COORDS:Ca21chr5_C_albicans_SC5314:322744-324240W, translated using codon table 12 (498 amino acids) Uncharacterized ORF; Putative carboxypeptidase; induced by human neutrophils; Spider biofilm induced</t>
  </si>
  <si>
    <t>orf19.251</t>
  </si>
  <si>
    <t>GLX3 CGDID:CAL0004002 COORDS:Ca21chr3_C_albicans_SC5314:565948-565238C, translated using codon table 12 (236 amino acids) Verified ORF; Glutathione-independent glyoxalase; binds human immunoglobulin E; alkaline, fluconazole, Hog1 repressed; hypoxia, oxidative stress via Cap1, Hap43 induced; stationary-phase enriched; rat catheter, Spider biofilm induced</t>
  </si>
  <si>
    <t>orf19.3829</t>
  </si>
  <si>
    <t>PHR1 CGDID:CAL0002002 COORDS:Ca21chr4_C_albicans_SC5314:972261-970615C, translated using codon table 12 (548 amino acids) Verified ORF; Cell surface glycosidase; may act on cell-wall beta-1,3-glucan prior to beta-1,6-glucan linkage; role in systemic, not vaginal virulence (neutral, not low pH); high pH or filamentation induced; Bcr1-repressed in RPMI a/a biofilm</t>
  </si>
  <si>
    <t>orf19.2706</t>
  </si>
  <si>
    <t>CRH11 CGDID:CAL0004169 COORDS:Ca21chr4_C_albicans_SC5314:600732-599371C, translated using codon table 12 (453 amino acids) Verified ORF; GPI-anchored cell wall transglycosylase, putative ortholog of S. cerevisiae Crh1p; predicted glycosyl hydrolase domain; similar to Csf4p and to antigenic A. fumigatus Aspf9; predicted Kex2p substrate; caspofungin-induced</t>
  </si>
  <si>
    <t>orf19.3374</t>
  </si>
  <si>
    <t>ECE1 CGDID:CAL0004191 COORDS:Ca21chr4_C_albicans_SC5314:727428-726613C, translated using codon table 12 (271 amino acids) Verified ORF; Hypha-specific protein; regulated by Rfg1, Nrg1, Tup1, Cph1, Efg1, Hog1, farnesol, phagocytosis; fluconazole-induced; rat catheter and Spider biofilm induced; flow model biofilm repressed; Bcr1-repressed in RPMI a/a biofilms</t>
  </si>
  <si>
    <t>orf19.3642</t>
  </si>
  <si>
    <t>SUN41 CGDID:CAL0000399 COORDS:Ca21chr6_C_albicans_SC5314:158331-159587W, translated using codon table 12 (418 amino acids) Verified ORF; Cell wall glycosidase; role in biofilm formation and cell separation; possibly secreted; hypoxia, hyphal induced; caspofungin repressed; Efg1, Cph1 regulated; O-glycosylated, possible Kex2 substrate; 5'-UTR intron; Spider biofilm induced</t>
  </si>
  <si>
    <t>orf19.4975</t>
  </si>
  <si>
    <t>HYR1 CGDID:CAL0006398 COORDS:Ca21chr1_C_albicans_SC5314:2944794-2947553W, translated using codon table 12 (919 amino acids) Verified ORF; GPI-anchored hyphal cell wall protein; macrophage-induced; repressed by neutrophils; resistance to killing by neutrophils, azoles; regulated by Rfg1, Efg1, Nrg1, Tup1, Cyr1, Bcr1, Hap43; Spider and flow model biofilm induced</t>
  </si>
  <si>
    <t>orf19.5130</t>
  </si>
  <si>
    <t>PDI1 CGDID:CAL0002547 COORDS:Ca21chr7_C_albicans_SC5314:707309-705627C, translated using codon table 12 (560 amino acids) Verified ORF; Putative protein disulfide-isomerase; antigenic in human infection; soluble protein in hyphae; induced by filamentous growth; protein present in exponential and stationary growth phase yeast cultures; flow model biofilm repressed</t>
  </si>
  <si>
    <t>orf19.6673</t>
  </si>
  <si>
    <t>HEX1 CGDID:CAL0004108 COORDS:Ca21chr5_C_albicans_SC5314:805379-807067W, translated using codon table 12 (562 amino acids) Verified ORF; Beta-N-acetylhexosaminidase/chitobiase, highly glycosylated enzyme that is secreted to the periplasm and culture medium; required for full virulence; may have role in carbon or nitrogen scavenging; possibly an essential gene (UAU1 method)</t>
  </si>
  <si>
    <t>Q5AB48</t>
  </si>
  <si>
    <t>Secreted protein RBT4 OS=Candida albicans (strain SC5314 / ATCC MYA-2876) OX=237561 GN=RBT4 PE=1 SV=3</t>
  </si>
  <si>
    <t>orf19.1671</t>
  </si>
  <si>
    <t>UTR2 CGDID:CAL0000104 COORDS:Ca21chr3_C_albicans_SC5314:377816-376404C, translated using codon table 12 (470 amino acids) Verified ORF; Putative GPI anchored cell wall glycosidase; role in adhesion, hyphal growth on Spider (not serum) medium; chitin-binding, glycosyl hydrolase domains; induced during cell wall regeneration; mRNA in yeast-form cells; Spider biofilm induced</t>
  </si>
  <si>
    <t>orf19.3765</t>
  </si>
  <si>
    <t>RAX2 CGDID:CAL0001245 COORDS:Ca21chr1_C_albicans_SC5314:2729519-2733700W, translated using codon table 12 (1393 amino acids) Verified ORF; Plasma membrane protein involved in establishment of bud sites and linear direction of hyphal growth; filament induced, repressed by Rim101, Tup1; Hap43-induced; Spider biofilm induced</t>
  </si>
  <si>
    <t>orf19.3893</t>
  </si>
  <si>
    <t>SCW11 CGDID:CAL0002202 COORDS:Ca21chr5_C_albicans_SC5314:916885-918405W, translated using codon table 12 (506 amino acids) Verified ORF; Cell wall protein; repressed in ace2 mutant; repressed in core caspofungin response; induced in high iron; possibly an essential gene, disruptants not obtained by UAU1 method; rat catheter and Spider biofilm repressed</t>
  </si>
  <si>
    <t>orf19.3895</t>
  </si>
  <si>
    <t>CHT2 CGDID:CAL0002204 COORDS:Ca21chr5_C_albicans_SC5314:921556-919805C, translated using codon table 12 (583 amino acids) Verified ORF; GPI-linked chitinase; required for normal filamentous growth; repressed in core caspofungin response; fluconazole, Cyr1, Efg1, pH-regulated; mRNA binds She3 and is localized to yeast-form buds and hyphal tips; Spider biofilm repressed</t>
  </si>
  <si>
    <t>orf19.3911</t>
  </si>
  <si>
    <t>SAH1 CGDID:CAL0002855 COORDS:Ca21chr5_C_albicans_SC5314:947362-946010C, translated using codon table 12 (450 amino acids) Uncharacterized ORF; S-adenosyl-L-homocysteine hydrolase; sulfur amino acid metabolism; antigenic in human; alkaline-, fluconazole-induced expression; Gcn4-regulated; amino acid starvation (3-AT) repressed; flow model biofilm induced; Spider biofilm repressed</t>
  </si>
  <si>
    <t>orf19.4035</t>
  </si>
  <si>
    <t>PGA4 CGDID:CAL0004772 COORDS:Ca21chr5_C_albicans_SC5314:1167315-1165960C, translated using codon table 12 (451 amino acids) Verified ORF; GPI-anchored cell surface protein; beta-1,3-glucanosyltransferase with similarity to the A. fumigatus GEL family; transcript induced in RHE model of oral candidiasis; fluconazol-induced</t>
  </si>
  <si>
    <t>orf19.5032</t>
  </si>
  <si>
    <t>SIM1 CGDID:CAL0001642 COORDS:Ca21chr1_C_albicans_SC5314:3074225-3075343W, translated using codon table 12 (372 amino acids) Verified ORF; Adhesin-like protein; involved in cell wall maintenance, redundant with Sun41; possibly secreted; macrophage-repressed; repressed by Rim101, Cyr1, Ras1; Spider biofilm induced</t>
  </si>
  <si>
    <t>orf19.6814</t>
  </si>
  <si>
    <t>TDH3 CGDID:CAL0005657 COORDS:Ca21chr3_C_albicans_SC5314:1574973-1575980W, translated using codon table 12 (335 amino acids) Verified ORF; NAD-linked glyceraldehyde-3-phosphate dehydrogenase; binds fibronectin, laminin; at cell surface; antigenic in infection; farnesol-repressed; stationary phase-enriched; GlcNAc-induced; flow model biofilm induced; Spider biofilm repressed</t>
  </si>
  <si>
    <t>orf19.1442</t>
  </si>
  <si>
    <t>PLB4.5 CGDID:CAL0004588 COORDS:Ca21chr2_C_albicans_SC5314:241143-243251W, translated using codon table 12 (702 amino acids) Verified ORF; Phospholipase B; Hog1-induced; regulated by Ssn6; putative GPI-anchor; repressed during cell wall regeneration; clade-associated gene expression; Hap43-induced; rat catheter and Spider biofilm repressed</t>
  </si>
  <si>
    <t>orf19.2937</t>
  </si>
  <si>
    <t>PMM1 CGDID:CAL0006021 COORDS:Ca21chr1_C_albicans_SC5314:524030-524788W, translated using codon table 12 (252 amino acids) Verified ORF; Phosphomannomutase; enzyme of O- and N-linked mannosylation; interconverts mannose-6-phosphate and mannose-l-phosphate; functional homolog of S. cerevisiae Sec53; antigenic in mice; Hap43-induced; flow model and Spider biofilm repressed</t>
  </si>
  <si>
    <t>orf19.5024</t>
  </si>
  <si>
    <t>GND1 CGDID:CAL0001618 COORDS:Ca21chr1_C_albicans_SC5314:3048182-3045995C, translated using codon table 12 (495 amino acids) Verified ORF; 6-phosphogluconate dehydrogenase; soluble in hyphae; farnesol, macrophage-induced protein; antigenic in mice; dual localization to cytosol and peroxisomes depends on alternative splicing; rat catheter and Spider biofilm repressed</t>
  </si>
  <si>
    <t>orf19.1490</t>
  </si>
  <si>
    <t>MSB2 CGDID:CAL0004775 COORDS:Ca21chr2_C_albicans_SC5314:327699-331928W, translated using codon table 12 (1409 amino acids) Verified ORF; Mucin family adhesin-like protein; cell wall damage sensor; required for Cek1 phosphorylation by cell wall stress; Rim101-repressed; activation releases extracellular domain into medium; Spider biofilm induced</t>
  </si>
  <si>
    <t>orf19.1816</t>
  </si>
  <si>
    <t>ALS3 CGDID:CAL0001605 COORDS:Ca21chrR_C_albicans_SC5314:1535813-1532346C, translated using codon table 12 (1155 amino acids) Verified ORF; Cell wall adhesin; epithelial adhesion, endothelial invasion; alleles vary in adhesiveness; immunoprotective in mice; binds SspB adhesin of S. gordonii in mixed biofilm; induced in/required for Spider biofilm; flow model biofilm repressed</t>
  </si>
  <si>
    <t>orf19.3111</t>
  </si>
  <si>
    <t>PRA1 CGDID:CAL0002231 COORDS:Ca21chr4_C_albicans_SC5314:1547311-1548210W, translated using codon table 12 (299 amino acids) Verified ORF; Cell surface protein that sequesters zinc from host tissue; enriched at hyphal tips; released extracellularly; binds to host complement regulators; mediates leukocyte adhesion and migration; immunogenic in mouse; produced at ambient pH</t>
  </si>
  <si>
    <t>orf19.542</t>
  </si>
  <si>
    <t>HXK2 CGDID:CAL0000198 COORDS:Ca21chrR_C_albicans_SC5314:995402-996856W, translated using codon table 12 (484 amino acids) Uncharacterized ORF; Hexokinase II; antigenic in humans; repressed by human neutrophils; Efg1-regulated; fluconazole-induced; gene regulation by Ssn6; present in exponential and stationary growth phase; flow model biofilm induced; Spider biofilm repressed</t>
  </si>
  <si>
    <t>orf19.7586</t>
  </si>
  <si>
    <t>CHT3 CGDID:CAL0000219 COORDS:Ca21chrR_C_albicans_SC5314:2161835-2163538W, translated using codon table 12 (567 amino acids) Verified ORF; Major chitinase; secreted; functional homolog of S. cerevisiae Cts1p; 4 N-glycosylation motifs; possible O-mannosylation; putative signal peptide; hyphal-repressed; farnesol upregulated in biofilm; regulated by Efg1p, Cyr1p, Ras1p</t>
  </si>
  <si>
    <t>P87020</t>
  </si>
  <si>
    <t>pH-regulated antigen PRA1 OS=Candida albicans (strain SC5314 / ATCC MYA-2876) OX=237561 GN=PRA1 PE=1 SV=3</t>
  </si>
  <si>
    <t>orf19.2877</t>
  </si>
  <si>
    <t>PDC11 CGDID:CAL0005202 COORDS:Ca21chr4_C_albicans_SC5314:1469944-1468241C, translated using codon table 12 (567 amino acids) Verified ORF; Pyruvate decarboxylase; antigenic; on hyphal not yeast cell surface; Hap43, Gcn4, Efg1, Efh1, Hsf1 regulated; fluconazole, farnesol induced; amino acid starvation repressed; flow model biofilm induced; Spider biofilm repressed</t>
  </si>
  <si>
    <t>orf19.2952</t>
  </si>
  <si>
    <t>EXG2 CGDID:CAL0006050 COORDS:Ca21chr1_C_albicans_SC5314:552433-550994C, translated using codon table 12 (479 amino acids) Verified ORF; GPI-anchored cell wall protein, similar to S. cerevisiae exo-1,3-beta-glucosidase Exg2p; predicted Kex2p substrate; induced during cell wall regeneration; possibly an essential gene, disruptants not obtained by UAU1 method; Hap43p-repressed</t>
  </si>
  <si>
    <t>orf19.3010.1</t>
  </si>
  <si>
    <t>ECM33 CGDID:CAL0006505 COORDS:Ca21chr1_C_albicans_SC5314:664402-662242C, translated using codon table 12 (423 amino acids) Verified ORF; GPI-anchored cell wall protein; mutants show cell-wall defects and reduced adhesion, host cell damage, and endocytosis; mutant infection is immunoprotective in murine model; fluconazole-induced; caspofungin repressed</t>
  </si>
  <si>
    <t>orf19.3014</t>
  </si>
  <si>
    <t>BMH1 CGDID:CAL0001346 COORDS:Ca21chr1_C_albicans_SC5314:675939-675145C, translated using codon table 12 (264 amino acids) Verified ORF; Sole 14-3-3 protein in C. albicans; role in hyphal growth; possibly regulated by host interaction; localizes to yeast-form cell surface, not hyphae; alternatively spliced 5' UTR intron; Spider biofilm repressed</t>
  </si>
  <si>
    <t>orf19.3590</t>
  </si>
  <si>
    <t>IPP1 CGDID:CAL0006016 COORDS:Ca21chr2_C_albicans_SC5314:1791316-1790450C, translated using codon table 12 (288 amino acids) Verified ORF; Putative inorganic pyrophosphatase; antigenic; soluble protein in hyphae; macrophage-induced protein; protein present in exponential and stationary phase yeast; possibly essential (UAU1 method); sumoylation target; Spider biofilm repressed</t>
  </si>
  <si>
    <t>orf19.4311</t>
  </si>
  <si>
    <t>YNK1 CGDID:CAL0000917 COORDS:Ca21chr5_C_albicans_SC5314:641794-642249W, translated using codon table 12 (151 amino acids) Verified ORF; Nucleoside diphosphate kinase (NDP kinase); homo-hexameric; soluble protein in hyphae; flucytosine induced; biofilm induced; macrophage-induced protein; stationary phase enriched protein; Spider biofilm repressed</t>
  </si>
  <si>
    <t>orf19.4530.1</t>
  </si>
  <si>
    <t>orf19.4530.1 CGDID:CAF0007014 COORDS:Ca21chr1_C_albicans_SC5314:400609-401995W, translated using codon table 12 (366 amino acids) Uncharacterized ORF; Protein of unknown function; regulated by Nrg1, Tup1; Spider and flow model biofilm induced</t>
  </si>
  <si>
    <t>orf19.4618</t>
  </si>
  <si>
    <t>FBA1 CGDID:CAL0003619 COORDS:Ca21chr4_C_albicans_SC5314:347099-346020C, translated using codon table 12 (359 amino acids) Verified ORF; Fructose-bisphosphate aldolase; glycolytic enzyme; antigenic in murine/human infection; regulated by yeast-hypha switch; induced by Efg1, Gcn4, Hog1, fluconazole; phagocytosis-repressed; flow model biofilm induced; Spider biofilm repressed</t>
  </si>
  <si>
    <t>orf19.5063</t>
  </si>
  <si>
    <t>COI1 CGDID:CAL0001718 COORDS:Ca21chr1_C_albicans_SC5314:1722918-1723493W, translated using codon table 12 (191 amino acids) Verified ORF; Secreted protein; ciclopirox olamine induced; regulated by Ssn6; induced by nitric oxide independent of Yhb1; Hap43-induced; Spider biofilm repressed</t>
  </si>
  <si>
    <t>orf19.5342</t>
  </si>
  <si>
    <t>orf19.5342 CGDID:CAL0004311 COORDS:Ca21chr2_C_albicans_SC5314:2190842-2192530W, translated using codon table 12 (562 amino acids) Uncharacterized ORF; Protein of unknown function</t>
  </si>
  <si>
    <t>orf19.6472</t>
  </si>
  <si>
    <t>CYP1 CGDID:CAL0002277 COORDS:Ca21chr7_C_albicans_SC5314:519625-519137C, translated using codon table 12 (162 amino acids) Verified ORF; Peptidyl-prolyl cis-trans isomerase; cyclosporin A sensitive activity; soluble in hyphae; biofilm induced, macrophage-induced protein; downregulated upon treatment of biofilm with farnesol; present in exponential and stationary phase cells</t>
  </si>
  <si>
    <t>orf19.6481</t>
  </si>
  <si>
    <t>YPS7 CGDID:CAL0002302 COORDS:Ca21chr7_C_albicans_SC5314:497855-499960W, translated using codon table 12 (701 amino acids) Verified ORF; Putative aspartic-type endopeptidase with limited ability to degrade alpha pheromone; mutants show increased sensitivity to alpha pheromone</t>
  </si>
  <si>
    <t>orf19.7421</t>
  </si>
  <si>
    <t>CYP5 CGDID:CAL0005487 COORDS:Ca21chr3_C_albicans_SC5314:1455477-1454866C, translated using codon table 12 (203 amino acids) Verified ORF; Putative peptidyl-prolyl cis-trans isomerase; macrophage-downregulated protein level; protein level decrease in stationary phase cultures; predicted endoplasmic reticulum (ER) localization</t>
  </si>
  <si>
    <t>orf19.7578</t>
  </si>
  <si>
    <t>orf19.7578 CGDID:CAL0000182 COORDS:Ca21chrR_C_albicans_SC5314:2147575-2146799C, translated using codon table 12 (258 amino acids) Uncharacterized ORF; Protein of unknown function</t>
  </si>
  <si>
    <t>orf19.903</t>
  </si>
  <si>
    <t>GPM1 CGDID:CAL0003574 COORDS:Ca21chr2_C_albicans_SC5314:675910-676656W, translated using codon table 12 (248 amino acids) Verified ORF; Phosphoglycerate mutase; surface protein that binds host complement Factor H and FHL-1; antigenic; fluconazole, or amino acid starvation (3-AT) induced, farnesol-repressed; Hap43, flow model biofilm induced; Spider biofilm repressed</t>
  </si>
  <si>
    <t>P29717</t>
  </si>
  <si>
    <t>Glucan 1,3-beta-glucosidase OS=Candida albicans (strain SC5314 / ATCC MYA-2876) OX=237561 GN=XOG1 PE=1 SV=5</t>
  </si>
  <si>
    <t>O42779</t>
  </si>
  <si>
    <t>Candidapepsin-9 OS=Candida albicans OX=5476 GN=SAP9 PE=3 SV=1</t>
  </si>
  <si>
    <t>orf19.2551</t>
  </si>
  <si>
    <t>MET6 CGDID:CAL0002475 COORDS:Ca21chrR_C_albicans_SC5314:371056-368753C, translated using codon table 12 (767 amino acids) Verified ORF; Essential 5-methyltetrahydropteroyltriglutamate-homocysteine methyltransferase (cobalamin-independent methionine synthase); antigenic in murine/human systemic infection; heat shock, estrogen, GCN-induced; Spider biofilm repressed</t>
  </si>
  <si>
    <t>orf19.2947</t>
  </si>
  <si>
    <t>SNZ1 CGDID:CAL0006040 COORDS:Ca21chr1_C_albicans_SC5314:542657-541779C, translated using codon table 12 (292 amino acids) Verified ORF; Stationary phase protein; vitamin B synthesis; induced byyeast-hypha switch, 3-AT or in azole-resistant strain overexpressing MDR1; soluble in hyphae; regulated by Gcn4, macrophage; Spider biofilm induced; rat catheter biofilm repressed</t>
  </si>
  <si>
    <t>orf19.3888</t>
  </si>
  <si>
    <t>PGI1 CGDID:CAL0002184 COORDS:Ca21chrR_C_albicans_SC5314:1344847-1343195C, translated using codon table 12 (550 amino acids) Uncharacterized ORF; Glucose-6-phosphate isomerase; enzyme of glycolysis; antigenic; Efg1-regulated; induced upon adherence to polystyrene; repressed by phagocytosis, human neutrophils; flow model biofilm induced; rat catheter and Spider biofilm repressed</t>
  </si>
  <si>
    <t>orf19.4565</t>
  </si>
  <si>
    <t>BGL2 CGDID:CAL0002830 COORDS:Ca21chr4_C_albicans_SC5314:445653-444727C, translated using codon table 12 (308 amino acids) Verified ORF; Cell wall 1,3-beta-glucosyltransferase; mutant has cell-wall and growth defects, but wild-type 1,3- or 1,6-beta-glucan content; antigenic; virulence role in mouse systemic infection; rat catheter biofilm induced</t>
  </si>
  <si>
    <t>orf19.6081</t>
  </si>
  <si>
    <t>PHR2 CGDID:CAL0005209 COORDS:Ca21chr1_C_albicans_SC5314:37852-39486W, translated using codon table 12 (544 amino acids) Verified ORF; Glycosidase; role in vaginal not systemic infection (low pH not neutral); low pH, high iron, fluconazole, Hap43-induced; Rim101-repressed at pH8; rat catheter biofilm induced; Bcr1-repressed in RPMI a/a biofilms</t>
  </si>
  <si>
    <t>orf19.6745</t>
  </si>
  <si>
    <t>TPI1 CGDID:CAL0004861 COORDS:Ca21chr3_C_albicans_SC5314:1702071-1702817W, translated using codon table 12 (248 amino acids) Verified ORF; Triose-phosphate isomerase; antigenic in mouse/human; mutation affects filamentation; macrophage-repressed; protein in exponential and stationary growth phase yeast; possibly essential; flow model biofilm induced; Spider biofilm repressed</t>
  </si>
  <si>
    <t>orf19.704</t>
  </si>
  <si>
    <t>SOL3 CGDID:CAL0001702 COORDS:Ca21chrR_C_albicans_SC5314:1441728-1440949C, translated using codon table 12 (259 amino acids) Uncharacterized ORF; Putative 6-phosphogluconolactonase; present in exponential and stationary growth phase yeast cultures; macrophage-downregulated protein; Spider biofilm repressed</t>
  </si>
  <si>
    <t>orf19.7417</t>
  </si>
  <si>
    <t>TSA1 CGDID:CAL0005458 COORDS:Ca21chr3_C_albicans_SC5314:1406632-1406042C, translated using codon table 12 (196 amino acids) Verified ORF; TSA/alkyl hydroperoxide peroxidase C (AhPC) family protein; similar to thiol-dependent peroxidases of oxidative stress signaling; antigenic; hyphal surface, nucleus; yeast-form nucleus, cytoplasm; biofilm, phagocytosis, peroxide induced</t>
  </si>
  <si>
    <t>orf19.7585</t>
  </si>
  <si>
    <t>INO1 CGDID:CAL0000215 COORDS:Ca21chrR_C_albicans_SC5314:2157196-2155634C, translated using codon table 12 (520 amino acids) Verified ORF; Inositol-1-phosphate synthase; antigenic in human; repressed by farnesol in biofilm or by caspofungin; upstream inositol/choline regulatory element; glycosylation predicted; rat catheter, flow model induced; Spider biofilm repressed</t>
  </si>
  <si>
    <t>orf19.999</t>
  </si>
  <si>
    <t>GCA2 CGDID:CAL0003852 COORDS:Ca21chr1_C_albicans_SC5314:2335782-2332942C, translated using codon table 12 (946 amino acids) Verified ORF; Predicted extracellular glucoamylase; induced by ketoconazole; possibly essential, disruptants not obtained by UAU1 method; promotes biofilm matrix formation; Spider biofilm induced; Bcr1-induced in RPMI a/a biofilms</t>
  </si>
  <si>
    <t>orf19.100</t>
  </si>
  <si>
    <t>orf19.100 CGDID:CAL0002961 COORDS:Ca21chr6_C_albicans_SC5314:195350-194298C, translated using codon table 12 (350 amino acids) Uncharacterized ORF; Alpha/beta hydrolase and lipase domain protein; Hap43-repressed; Spider and flow model biofilm induced</t>
  </si>
  <si>
    <t>orf19.2013</t>
  </si>
  <si>
    <t>KAR2 CGDID:CAL0004332 COORDS:Ca21chr2_C_albicans_SC5314:180800-182863W, translated using codon table 12 (687 amino acids) Verified ORF; Similar to Hsp70 family chaperones; role in translocation of proteins into the ER; induced in high iron; protein present in exponential and stationary growth phase yeast cultures; flow model and Spider biofilm repressed</t>
  </si>
  <si>
    <t>orf19.2841</t>
  </si>
  <si>
    <t>PGM2 CGDID:CAL0005135 COORDS:Ca21chrR_C_albicans_SC5314:644428-646110W, translated using codon table 12 (560 amino acids) Uncharacterized ORF; Ortholog of S. cerevisiae Pgm2; induced in planktonic culture; Tye7p-regulated; flow model biofilm induced; rat catheter biofilm repressed</t>
  </si>
  <si>
    <t>orf19.3499</t>
  </si>
  <si>
    <t>orf19.3499 CGDID:CAL0005124 COORDS:Ca21chr6_C_albicans_SC5314:434456-434959W, translated using codon table 12 (167 amino acids) Uncharacterized ORF; Secreted potein; Hap43-repressed; fluconazole-induced; regulated by Tsa1, Tsa1B under H2O2 stress conditions; induced by Mnl1p under weak acid stress; Spider biofilm induced</t>
  </si>
  <si>
    <t>orf19.4309</t>
  </si>
  <si>
    <t>GRP2 CGDID:CAL0000895 COORDS:Ca21chr5_C_albicans_SC5314:640030-639005C, translated using codon table 12 (341 amino acids) Verified ORF; Methylglyoxal reductase; regulation associated with azole resistance; induced in core stress response or by oxidative stress via Cap1, fluphenazine, benomyl, by Hap43 or with long term fluconazole treatment; Spider biofilm induced</t>
  </si>
  <si>
    <t>orf19.4688</t>
  </si>
  <si>
    <t>DAG7 CGDID:CAL0003828 COORDS:Ca21chr4_C_albicans_SC5314:200233-199478C, translated using codon table 12 (251 amino acids) Verified ORF; Secretory protein; a-specific, alpha-factor induced; mutation confers hypersensitivity to toxic ergosterol analog; fluconazole-induced; induced during chlamydospore formation in C. albicans and C. dubliniensis</t>
  </si>
  <si>
    <t>orf19.4980</t>
  </si>
  <si>
    <t>HSP70 CGDID:CAL0000006 COORDS:Ca21chr1_C_albicans_SC5314:2955762-2957732W, translated using codon table 12 (656 amino acids) Verified ORF; Putative hsp70 chaperone; role in entry into host cells; heat-shock, amphotericin B, cadmium, ketoconazole-induced; surface localized in yeast and hyphae; antigenic in host; farnesol-downregulated in biofilm; Spider biofilm induced</t>
  </si>
  <si>
    <t>orf19.5076</t>
  </si>
  <si>
    <t>PFY1 CGDID:CAL0001759 COORDS:Ca21chr1_C_albicans_SC5314:1753657-1754037W, translated using codon table 12 (126 amino acids) Verified ORF; Profilin; functional homolog of S. cerevisiae Pfy1; hyphae, macrophage/pseudohyphal-induced; regulated by Nrg1, Tup1; gene lacks intron (unlike S. cerevisiae PFY1); complements growth of S. cerevisiae srv2 mutant; nonessential</t>
  </si>
  <si>
    <t>orf19.5585</t>
  </si>
  <si>
    <t>SAP5 CGDID:CAL0006261 COORDS:Ca21chr6_C_albicans_SC5314:635336-636592W, translated using codon table 12 (418 amino acids) Verified ORF; Secreted aspartyl proteinase; sap4,5,6 triple null defective in utilization of protein as N source; virulence role effected by URA3; expressed during infection; mRNA localized to hyphal tip via She3; rat catheter and Spider biofilm induced</t>
  </si>
  <si>
    <t>orf19.5741</t>
  </si>
  <si>
    <t>ALS1 CGDID:CAL0001440 COORDS:Ca21chr6_C_albicans_SC5314:791472-795254W, translated using codon table 12 (1260 amino acids) Verified ORF; Cell-surface adhesin; adhesion, virulence, immunoprotective roles; band at hyphal base; Rfg1, Ssk1, Spider biofilm induced; flow model biofilm repressed; CAI-4 strain background effects; promoter bound Bcr1, Tec1, Efg1, Ndt80, and Brg1</t>
  </si>
  <si>
    <t>orf19.5925</t>
  </si>
  <si>
    <t>orf19.5925 CGDID:CAL0003301 COORDS:Ca21chr3_C_albicans_SC5314:989156-990289W, translated using codon table 12 (377 amino acids) Uncharacterized ORF; Protein of unknown function</t>
  </si>
  <si>
    <t>orf19.6037</t>
  </si>
  <si>
    <t>ASM3 CGDID:CAL0005104 COORDS:Ca21chr1_C_albicans_SC5314:117320-119443W, translated using codon table 12 (707 amino acids) Uncharacterized ORF; Putative secreted acid sphingomyelin phosphodiesterase; possible Kex2 substrate; transcript increased in an azole-resistant strain that overexpresses MDR1; flow model biofilm induced; F-12/CO2 early biofilm induced</t>
  </si>
  <si>
    <t>orf19.6906</t>
  </si>
  <si>
    <t>ASC1 CGDID:CAL0000124 COORDS:Ca21chr7_C_albicans_SC5314:257914-259126W, translated using codon table 12 (317 amino acids) Verified ORF; 40S ribosomal subunit similar to G-beta subunits; glucose or N starvation induced filamentation; required for virulence in mice; snoRNA snR24 encoded in ASC1 intron; repressed in stationary phase; GlcNAc-induced; Spider biofilm repressed</t>
  </si>
  <si>
    <t>orf19.7324</t>
  </si>
  <si>
    <t>THI13 CGDID:CAL0004576 COORDS:Ca21chrR_C_albicans_SC5314:1972365-1973384W, translated using codon table 12 (339 amino acids) Verified ORF; Thiamin pyrimidine synthase; synthesis of the thiamine precursor hydroxymethylpyrimidine phosphate; single-turnover enzyme that provides histidine for HMP-P formation; induced by nitric oxide independent of Yhb1; Spider biofilm induced</t>
  </si>
  <si>
    <t>orf19.953.1</t>
  </si>
  <si>
    <t>COF1 CGDID:CAF0006915 COORDS:Ca21chr5_C_albicans_SC5314:67605-68261W, translated using codon table 12 (141 amino acids) Uncharacterized ORF; Putative cofilin; macrophage-induced protein; protein present in exponential and stationary-phase yeast cells, but higher amounts in stationary phase</t>
  </si>
  <si>
    <t>C4YNP4</t>
  </si>
  <si>
    <t>Thiamine thiazole synthase OS=Candida albicans (strain WO-1) OX=294748 GN=THI4 PE=3 SV=1</t>
  </si>
  <si>
    <t>orf19.113</t>
  </si>
  <si>
    <t>CIP1 CGDID:CAL0002993 COORDS:Ca21chr6_C_albicans_SC5314:210363-209464C, translated using codon table 12 (299 amino acids) Verified ORF; Possible oxidoreductase; transcript induced by cadmium but not other heavy metals, heat shock, yeast-hypha switch, oxidative stress (via Cap1), or macrophage interaction; stationary phase enriched protein; Spider biofilm induced</t>
  </si>
  <si>
    <t>orf19.1891</t>
  </si>
  <si>
    <t>APR1 CGDID:CAL0001825 COORDS:Ca21chr2_C_albicans_SC5314:1513476-1512217C, translated using codon table 12 (419 amino acids) Verified ORF; Vacuolar aspartic proteinase; transcript equivalent in yeast-form and mycelial cells but is elevated at lower growth temperatures; upregulated iby human neutrophils; protein enriched in stationary phase; Spider biofilm induced</t>
  </si>
  <si>
    <t>orf19.2060</t>
  </si>
  <si>
    <t>SOD5 CGDID:CAL0004456 COORDS:Ca21chr2_C_albicans_SC5314:112012-111326C, translated using codon table 12 (228 amino acids) Verified ORF; Cu and Zn-containing superoxide dismutase; protects against oxidative stress; induced by neutrophils, hyphal growth, caspofungin, osmotic/oxidative stress; oralpharyngeal candidiasis induced; rat catheter and Spider biofilm induced</t>
  </si>
  <si>
    <t>orf19.2269</t>
  </si>
  <si>
    <t>orf19.2269 CGDID:CAL0006325 COORDS:Ca21chr2_C_albicans_SC5314:1457877-1458614W, translated using codon table 12 (245 amino acids) Uncharacterized ORF; Putative 3-phosphoserine phosphatase; induced by benomyl or in azole-resistant strain that overexpresses MDR1; early-stage flow model biofilm induced; Spider biofilm repressed</t>
  </si>
  <si>
    <t>orf19.2681</t>
  </si>
  <si>
    <t>RBT7 CGDID:CAL0003529 COORDS:Ca21chr4_C_albicans_SC5314:646919-647896W, translated using codon table 12 (325 amino acids) Uncharacterized ORF; Protein with similarity to RNase T2 enzymes; has putative secretion signal; expression is Tup1-repressed</t>
  </si>
  <si>
    <t>orf19.2775</t>
  </si>
  <si>
    <t>IDI1 CGDID:CAL0004272 COORDS:Ca21chr4_C_albicans_SC5314:450184-451038W, translated using codon table 12 (284 amino acids) Uncharacterized ORF; Protein of unknown function</t>
  </si>
  <si>
    <t>orf19.3053</t>
  </si>
  <si>
    <t>orf19.3053 CGDID:CAL0001432 COORDS:Ca21chr1_C_albicans_SC5314:739753-739208C, translated using codon table 12 (181 amino acids) Uncharacterized ORF; Protein of unknown function; present in exponential and stationary phase yeast; identified in extracts from biofilm and planktonic cells; flow model biofilm induced gene; GlcNAc-induced protein</t>
  </si>
  <si>
    <t>orf19.3268</t>
  </si>
  <si>
    <t>TMA19 CGDID:CAL0003369 COORDS:Ca21chrR_C_albicans_SC5314:198468-197965C, translated using codon table 12 (167 amino acids) Uncharacterized ORF; Cell wall protein, ortholog of S. cerevisiae Tma19p (Ykl065cp)</t>
  </si>
  <si>
    <t>orf19.3324</t>
  </si>
  <si>
    <t>TIF CGDID:CAL0004095 COORDS:Ca21chr1_C_albicans_SC5314:264681-263488C, translated using codon table 12 (397 amino acids) Uncharacterized ORF; Translation initiation factor; upregulated in highly virulent strain compared to less virulent strain; antigenic in human; flucytosine induced; downregulated upon phagocytosis by macrophages; Spider biofilm repressed</t>
  </si>
  <si>
    <t>orf19.3839</t>
  </si>
  <si>
    <t>SAP10 CGDID:CAL0002041 COORDS:Ca21chr4_C_albicans_SC5314:961014-962375W, translated using codon table 12 (453 amino acids) Verified ORF; Secreted aspartyl protease; roles in adhesion, virulence (RHE model), cell surface integrity; distinct specificity from Sap9; at cell membrane and wall; GPI-anchored; induced in low iron; Tbf1-activated; Spider biofilm induced</t>
  </si>
  <si>
    <t>orf19.3910</t>
  </si>
  <si>
    <t>orf19.3910 CGDID:CAL0002852 COORDS:Ca21chr5_C_albicans_SC5314:944280-945521W, translated using codon table 12 (413 amino acids) Uncharacterized ORF; Protein of unknown function</t>
  </si>
  <si>
    <t>orf19.4215</t>
  </si>
  <si>
    <t>FET34 CGDID:CAL0000100 COORDS:Ca21chr6_C_albicans_SC5314:78587-76710C, translated using codon table 12 (625 amino acids) Verified ORF; Multicopper ferroxidase; induced by low iron, ciclopirox olamine, ketoconazole, hypoxia; alkaline induced by Rim101; repressed in fluconazole-resistant isolate; Sfu1, Hog1 repressed; complements S. cerevisiae fet3; Spider biofilm induced</t>
  </si>
  <si>
    <t>orf19.4427</t>
  </si>
  <si>
    <t>SKP1 CGDID:CAL0001786 COORDS:Ca21chr1_C_albicans_SC5314:1605009-1604515C, translated using codon table 12 (164 amino acids) Uncharacterized ORF; Putative subunit D of kinetochore protein complex CBF3; regulated by Gcn4p; repressed in response to amino acid starvation (3-aminotriazole treatment)</t>
  </si>
  <si>
    <t>orf19.4477</t>
  </si>
  <si>
    <t>CSH1 CGDID:CAL0001962 COORDS:Ca21chr1_C_albicans_SC5314:845857-844844C, translated using codon table 12 (337 amino acids) Verified ORF; Aldo-keto reductase; role in fibronectin adhesion, cell surface hydrophobicity; regulated by temperature, growth phase, benomyl, macrophage interaction; azole resistance associated; Spider biofilm induced; rat catheter biofilm repressed</t>
  </si>
  <si>
    <t>orf19.4871</t>
  </si>
  <si>
    <t>ERO1 CGDID:CAL0005461 COORDS:Ca21chr1_C_albicans_SC5314:2199912-2201654W, translated using codon table 12 (580 amino acids) Uncharacterized ORF; Ortholog of S. cerevisiae Ero1; role in formation of disulfide bonds in the endoplasmic reticulum; fluconazole-induced; induced by Mnl1 under weak acid stress; Spider biofilm induced</t>
  </si>
  <si>
    <t>orf19.4879.2</t>
  </si>
  <si>
    <t>NTF2 CGDID:CAF0007025 COORDS:Ca21chr1_C_albicans_SC5314:2212873-2212390C, translated using codon table 12 (124 amino acids) Uncharacterized ORF; Putative nuclear envelope protein; regulated by Ssn6; rat catheter biofilm repressed</t>
  </si>
  <si>
    <t>orf19.6119</t>
  </si>
  <si>
    <t>orf19.6119 CGDID:CAL0005965 COORDS:Ca21chrR_C_albicans_SC5314:1620230-1618215C, translated using codon table 12 (671 amino acids) Uncharacterized ORF; Protein of unknown function; Spider biofilm repressed</t>
  </si>
  <si>
    <t>orf19.7218</t>
  </si>
  <si>
    <t>RBE1 CGDID:CAL0003775 COORDS:Ca21chr1_C_albicans_SC5314:3109061-3108246C, translated using codon table 12 (271 amino acids) Verified ORF; Pry family cell wall protein; Rim101, Efg1, Ssn6, alkaline repressed; O-glycosylation; no GPI anchor predicted; ketoconazol induced; regulated by Sef1, Sfu1, Hap4; flow model biofilm induced; rat catheter and Spider biofilm repressed</t>
  </si>
  <si>
    <t>orf19.7239</t>
  </si>
  <si>
    <t>MDG1 CGDID:CAL0003845 COORDS:Ca21chr1_C_albicans_SC5314:3150328-3148098C, translated using codon table 12 (660 amino acids) Uncharacterized ORF; Protein of unknown function</t>
  </si>
  <si>
    <t>Met-loss+Acetyl [N-Term]; Acetyl [N-Term]</t>
  </si>
  <si>
    <t>orf19.7469</t>
  </si>
  <si>
    <t>ARG1 CGDID:CAL0005634 COORDS:Ca21chrR_C_albicans_SC5314:151128-149878C, translated using codon table 12 (416 amino acids) Verified ORF; Argininosuccinate synthase; arginine synthesis; Gcn4, Rim101 regulated; induced by amino acid starvation (3-AT), benomyl treatment; stationary phase enriched protein; repressed in alkalinizing medium; rat catheter, Spider biofilm induced</t>
  </si>
  <si>
    <t>P43067</t>
  </si>
  <si>
    <t>Alcohol dehydrogenase 1 OS=Candida albicans OX=5476 GN=ADH1 PE=1 SV=1</t>
  </si>
  <si>
    <t>Q59SF7</t>
  </si>
  <si>
    <t>Cell wall mannoprotein PIR1 OS=Candida albicans (strain SC5314 / ATCC MYA-2876) OX=237561 GN=PIR1 PE=1 SV=2</t>
  </si>
  <si>
    <t>C4YJQ8</t>
  </si>
  <si>
    <t>Elongation factor 2 OS=Candida albicans (strain WO-1) OX=294748 GN=EFT2 PE=3 SV=1</t>
  </si>
  <si>
    <t>O13359</t>
  </si>
  <si>
    <t>Kexin OS=Candida albicans (strain WO-1) OX=294748 GN=KEX2 PE=3 SV=2</t>
  </si>
  <si>
    <t>O74226</t>
  </si>
  <si>
    <t>Cell wall synthesis protein KRE9 OS=Candida albicans OX=5476 GN=KRE9 PE=3 SV=1</t>
  </si>
  <si>
    <t>orf19.1085</t>
  </si>
  <si>
    <t>orf19.1085 CGDID:CAL0001253 COORDS:Ca21chr6_C_albicans_SC5314:946663-947361W, translated using codon table 12 (232 amino acids) Uncharacterized ORF; Protein of unknown function</t>
  </si>
  <si>
    <t>orf19.1327</t>
  </si>
  <si>
    <t>RBT1 CGDID:CAL0003763 COORDS:Ca21chr4_C_albicans_SC5314:747433-745268C, translated using codon table 12 (721 amino acids) Verified ORF; Cell wall protein with similarity to Hwp1; required for virulence; predicted glycosylation; fluconazole, Tup1 repressed; farnesol, alpha factor, serum, hyphal and alkaline induced; Rfg1, Rim101-regulated</t>
  </si>
  <si>
    <t>orf19.1770</t>
  </si>
  <si>
    <t>CYC1 CGDID:CAL0000927 COORDS:Ca21chr2_C_albicans_SC5314:2074774-2075106W, translated using codon table 12 (110 amino acids) Verified ORF; Cytochrome c; complements defects of S. cerevisiae cyc1 cyc7 double mutant; induced in high iron; alkaline repressed; repressed by nitric oxide; Hap43-dependent repression in low iron; regulated by Sef1, Sfu1</t>
  </si>
  <si>
    <t>orf19.2241</t>
  </si>
  <si>
    <t>PST1 CGDID:CAL0006260 COORDS:Ca21chr2_C_albicans_SC5314:1413266-1412670C, translated using codon table 12 (198 amino acids) Uncharacterized ORF; Putative 1,4-benzoquinone reductase; hyphal-induced; regulated by Cyr1, Ras1, Efg1, Nrg1, Rfg1, Tup1; Hap43-induced; Spider biofilm induced</t>
  </si>
  <si>
    <t>orf19.2661</t>
  </si>
  <si>
    <t>TLO34 CGDID:CAF0007105 COORDS:Ca21chr1_C_albicans_SC5314:1292869-1293864W, translated using codon table 12 (331 amino acids) Uncharacterized ORF; Non-telomeric member of a family of telomere-proximal genes of unknown function; predicted N-terminus is extended, relative to that of other family members; overlaps orf19.2662</t>
  </si>
  <si>
    <t>orf19.2677</t>
  </si>
  <si>
    <t>orf19.2677 CGDID:CAL0003516 COORDS:Ca21chr4_C_albicans_SC5314:657654-659519W, translated using codon table 12 (621 amino acids) Uncharacterized ORF; Putative GPI transamidase component; possibly an essential gene, disruptants not obtained by UAU1 method</t>
  </si>
  <si>
    <t>orf19.2769</t>
  </si>
  <si>
    <t>orf19.2769 CGDID:CAL0004259 COORDS:Ca21chr4_C_albicans_SC5314:463682-464065W, translated using codon table 12 (127 amino acids) Uncharacterized ORF; Putative protease B inhibitor; hyphal-induced expression; Cyr1p- and Ras1p-repressed</t>
  </si>
  <si>
    <t>orf19.3465</t>
  </si>
  <si>
    <t>RPL10A CGDID:CAL0005037 COORDS:Ca21chr6_C_albicans_SC5314:466025-465372C, translated using codon table 12 (217 amino acids) Uncharacterized ORF; Predicted ribosomal protein; downregulated upon phagocytosis by murine macrophages; Hap43-induced; Spider biofilm repressed</t>
  </si>
  <si>
    <t>orf19.3575</t>
  </si>
  <si>
    <t>CDC19 CGDID:CAL0005977 COORDS:Ca21chr2_C_albicans_SC5314:1118746-1120260W, translated using codon table 12 (504 amino acids) Verified ORF; Pyruvate kinase at yeast cell surface; Gcn4/Hog1/GlcNAc regulated; Hap43/polystyrene adherence induced; repressed by phagocytosis/farnesol; hyphal growth role; stationary phase enriched; flow model biofilm induced; Spider biofilm repressed</t>
  </si>
  <si>
    <t>orf19.4491</t>
  </si>
  <si>
    <t>ERG20 CGDID:CAL0002030 COORDS:Ca21chr2_C_albicans_SC5314:958692-959747W, translated using codon table 12 (351 amino acids) Uncharacterized ORF; Putative farnesyl pyrophosphate synthetase involved in isoprenoid and sterol biosynthesis, based on similarity to S. cerevisiae Erg20p; likely to be essential for growth, based on an insertional mutagenesis strategy</t>
  </si>
  <si>
    <t>orf19.4754</t>
  </si>
  <si>
    <t>ZWF1 CGDID:CAL0004479 COORDS:Ca21chr1_C_albicans_SC5314:1954892-1953369C, translated using codon table 12 (507 amino acids) Verified ORF; Glucose-6-phosphate dehydrogenase; antigenic in mice; activity induced by O2 or oxidizing agents H2O2, menadione, macrophage; caspofungin repressed; induced in core stress response; regulated by Gcn2, Gcn4; rat catheter biofilm repressed</t>
  </si>
  <si>
    <t>orf19.4952.1</t>
  </si>
  <si>
    <t>orf19.4952.1 CGDID:CAF0007028 COORDS:Ca21chr1_C_albicans_SC5314:2893446-2894008W, translated using codon table 12 (151 amino acids) Uncharacterized ORF; Protein of unknown function</t>
  </si>
  <si>
    <t>orf19.5102</t>
  </si>
  <si>
    <t>PLB5 CGDID:CAL0002487 COORDS:Ca21chr1_C_albicans_SC5314:1806443-1804179C, translated using codon table 12 (754 amino acids) Verified ORF; Putative GPI-linked phospholipase B, fungal-specific (no mammalian homolog); null mutation eliminates cell-associated phospholipase A2 activity and attenuates virulence; fluconazole-repressed; flow model biofilm repressed</t>
  </si>
  <si>
    <t>orf19.5292</t>
  </si>
  <si>
    <t>AXL2 CGDID:CAL0003673 COORDS:Ca21chr4_C_albicans_SC5314:893170-890369C, translated using codon table 12 (933 amino acids) Uncharacterized ORF; Ortholog of S. cerevisiae Axl2; a plasma membrane protein involved in determination of budding pattern; O-glycosylated by Pmt4; mutant is viable</t>
  </si>
  <si>
    <t>orf19.5542</t>
  </si>
  <si>
    <t>SAP6 CGDID:CAL0006162 COORDS:Ca21chr6_C_albicans_SC5314:559567-558311C, translated using codon table 12 (418 amino acids) Verified ORF; Secreted aspartyl protease; expressed during hyphal growth, oral carriage, infection; sap4,5,6 triple mutant defective in protein utilization as N source; virulence role affecte by URA3; N-glycosylated; rat catheter biofilm induced</t>
  </si>
  <si>
    <t>orf19.5760</t>
  </si>
  <si>
    <t>IHD1 CGDID:CAL0001488 COORDS:Ca21chr6_C_albicans_SC5314:839640-838462C, translated using codon table 12 (392 amino acids) Uncharacterized ORF; GPI-anchored protein; alkaline, hypha-induced; regulated by Nrg1, Rfg1, Tup1 and Tsa1, Tsa1B in minimal media at 37; oralpharyngeal candidasis induced ; Spider biofilm induced; regulated in Spider biofilms by Tec1, Efg1, Ndt80, Rob1, Brg1</t>
  </si>
  <si>
    <t>orf19.5858</t>
  </si>
  <si>
    <t>EGD2 CGDID:CAL0002387 COORDS:Ca21chr3_C_albicans_SC5314:865678-865142C, translated using codon table 12 (178 amino acids) Verified ORF; Nascent polypeptide associated complex protein alpha subunit; soluble protein in hyphae; macrophage/pseudohyphal-induced; protein level decrease in stationary phase cultures; GlcNAc-induced protein; Spider biofilm repressed</t>
  </si>
  <si>
    <t>orf19.5968</t>
  </si>
  <si>
    <t>RDI1 CGDID:CAL0003409 COORDS:Ca21chr3_C_albicans_SC5314:1075120-1075731W, translated using codon table 12 (203 amino acids) Verified ORF; Putative rho GDP dissociation inhibitor; transposon mutation affects filamentous growth; farnesol, filament-induced; regulated by Nrg1, Tup1; protein levels low in stationary phase yeast</t>
  </si>
  <si>
    <t>orf19.6414.3</t>
  </si>
  <si>
    <t>TPM2 CGDID:CAF0007078 COORDS:Ca21chrR_C_albicans_SC5314:1826988-1827860W, translated using codon table 12 (161 amino acids) Uncharacterized ORF; Putative tropomyosin isoform 2; regulated by Gcn4; repressed by amino acid starvation; macrophage-induced; protein levels decrease in stationary cells; Hap43-induced; rat catheter and Spider biofilm repressed</t>
  </si>
  <si>
    <t>orf19.6452</t>
  </si>
  <si>
    <t>RBP1 CGDID:CAL0002227 COORDS:Ca21chr7_C_albicans_SC5314:553012-552638C, translated using codon table 12 (124 amino acids) Verified ORF; Peptidyl-prolyl cis-trans isomerase; rapamycin-binding protein; homozygous null mutation confers rapamycin resistance; regulated by Gcn4p; macrophage-induced protein; repressed in response to 3-AT; functional homolog of S. cerevisiae Rbp1p</t>
  </si>
  <si>
    <t>orf19.6809</t>
  </si>
  <si>
    <t>orf19.6809 CGDID:CAL0005628 COORDS:Ca21chr3_C_albicans_SC5314:1584183-1585151W, translated using codon table 12 (322 amino acids) Uncharacterized ORF; Putative phosphomutase-like protein; protein present in exponential and stationary growth phase yeast; Hap43-repressed; Spider biofilm repressed</t>
  </si>
  <si>
    <t>orf19.7043.1</t>
  </si>
  <si>
    <t>ACB1 CGDID:CAF0007094 COORDS:Ca21chr7_C_albicans_SC5314:143529-143912W, translated using codon table 12 (86 amino acids) Uncharacterized ORF; Protein similar to a region of acyl-coenzyme-A-binding protein; amphotericin B repressed; regulated by Nrg1, Tup1; Hap43-induced</t>
  </si>
  <si>
    <t>orf19.7111.1</t>
  </si>
  <si>
    <t>SOD3 CGDID:CAL0006719 COORDS:Ca21chr7_C_albicans_SC5314:15982-16662W, translated using codon table 12 (206 amino acids) Verified ORF; Cytosolic manganese-containing superoxide dismutase; protects against oxidative stress; repressed by ciclopirox olamine, induced during stationary phase when SOD1 expression is low; Hap43-repressed; Spider and flow model biofilm induced</t>
  </si>
  <si>
    <t>orf19.7517</t>
  </si>
  <si>
    <t>CHT1 CGDID:CAL0006391 COORDS:Ca21chrR_C_albicans_SC5314:44739-43351C, translated using codon table 12 (462 amino acids) Verified ORF; Chitinase; putative N-terminal catalytic domain; has secretory signal sequence; lacks S/T region and N-glycosylation motifs of Chs2p and Chs3p; alkaline downregulated; expression not detected in yeast-form or hyphal cells</t>
  </si>
  <si>
    <t>orf19.7611</t>
  </si>
  <si>
    <t>TRX1 CGDID:CAL0000819 COORDS:Ca21chrR_C_albicans_SC5314:2210638-2210327C, translated using codon table 12 (103 amino acids) Verified ORF; Thioredoxin; involved in response to reactive oxygen species; biofilm, benomyl, flucytosine, peroxide, Hap43 induced; amphotericin B, caspofungin repressed; induced by human neutrophils; macrophage-repressed gene</t>
  </si>
  <si>
    <t>orf19.984</t>
  </si>
  <si>
    <t>PHO8 CGDID:CAL0003811 COORDS:Ca21chr1_C_albicans_SC5314:2309139-2310647W, translated using codon table 12 (502 amino acids) Uncharacterized ORF; Putative repressible vacuolar alkaline phosphatase; Rim101-induced transcript; regulated by Tsa1, Tsa1B in minimal media at 37 deg; possibly adherence-induced</t>
  </si>
  <si>
    <t>Q5AA33</t>
  </si>
  <si>
    <t>Predicted GPI-anchored protein 45 OS=Candida albicans (strain SC5314 / ATCC MYA-2876) OX=237561 GN=PGA45 PE=1 SV=2</t>
  </si>
  <si>
    <t>PSM/MW</t>
  </si>
  <si>
    <t>NSAF</t>
  </si>
  <si>
    <r>
      <rPr>
        <b/>
        <sz val="11"/>
        <color theme="1"/>
        <rFont val="Calibri"/>
        <family val="2"/>
        <scheme val="minor"/>
      </rPr>
      <t>Table S4.</t>
    </r>
    <r>
      <rPr>
        <sz val="11"/>
        <color theme="1"/>
        <rFont val="Calibri"/>
        <family val="2"/>
        <scheme val="minor"/>
      </rPr>
      <t xml:space="preserve"> </t>
    </r>
    <r>
      <rPr>
        <i/>
        <sz val="11"/>
        <color theme="1"/>
        <rFont val="Calibri"/>
        <family val="2"/>
        <scheme val="minor"/>
      </rPr>
      <t xml:space="preserve">C. albicans </t>
    </r>
    <r>
      <rPr>
        <sz val="11"/>
        <color theme="1"/>
        <rFont val="Calibri"/>
        <family val="2"/>
        <scheme val="minor"/>
      </rPr>
      <t xml:space="preserve">hyphal secreted proteins identified with at least 2 peptides in the left upper corner of the preparative 2-DE gel. 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</si>
</sst>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scheme val="minor"/>
    </font>
    <font>
      <sz val="11"/>
      <color rgb="FF000000"/>
      <name val="Calibri"/>
      <family val="2"/>
    </font>
    <font>
      <b/>
      <sz val="11"/>
      <color rgb="FF000000"/>
      <name val="Calibri"/>
      <family val="2"/>
    </font>
    <font>
      <sz val="11"/>
      <color rgb="FF000000"/>
      <name val="Calibri"/>
      <family val="2"/>
    </font>
    <font>
      <b/>
      <sz val="11"/>
      <color theme="1"/>
      <name val="Calibri"/>
      <family val="2"/>
      <scheme val="minor"/>
    </font>
    <font>
      <b/>
      <sz val="11"/>
      <color theme="1"/>
      <name val="Calibri"/>
      <family val="2"/>
    </font>
    <font>
      <i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rgb="FFBFBFBF"/>
      </left>
      <right style="thin">
        <color rgb="FFBFBFBF"/>
      </right>
      <top style="thin">
        <color rgb="FFBFBFBF"/>
      </top>
      <bottom style="thin">
        <color rgb="FFBFBFBF"/>
      </bottom>
      <diagonal/>
    </border>
    <border>
      <left style="thin">
        <color rgb="FFBFBFBF"/>
      </left>
      <right style="thin">
        <color rgb="FFBFBFBF"/>
      </right>
      <top/>
      <bottom/>
      <diagonal/>
    </border>
    <border>
      <left/>
      <right/>
      <top/>
      <bottom style="thin">
        <color rgb="FFBFBFBF"/>
      </bottom>
      <diagonal/>
    </border>
  </borders>
  <cellStyleXfs count="2">
    <xf numFmtId="0" fontId="0" fillId="0" borderId="0"/>
    <xf numFmtId="0" fontId="1" fillId="0" borderId="0" applyNumberFormat="0" applyFont="0" applyFill="0"/>
  </cellStyleXfs>
  <cellXfs count="12">
    <xf numFmtId="0" fontId="0" fillId="0" borderId="0" xfId="0"/>
    <xf numFmtId="0" fontId="1" fillId="0" borderId="1" xfId="1" applyFill="1" applyBorder="1"/>
    <xf numFmtId="0" fontId="3" fillId="0" borderId="1" xfId="1" applyFont="1" applyFill="1" applyBorder="1" applyAlignment="1"/>
    <xf numFmtId="0" fontId="1" fillId="0" borderId="1" xfId="1" applyFill="1" applyBorder="1" applyAlignment="1">
      <alignment horizontal="center"/>
    </xf>
    <xf numFmtId="0" fontId="1" fillId="0" borderId="1" xfId="1" applyFill="1" applyBorder="1" applyAlignment="1"/>
    <xf numFmtId="0" fontId="0" fillId="0" borderId="0" xfId="0" applyFill="1"/>
    <xf numFmtId="0" fontId="0" fillId="0" borderId="0" xfId="0" applyFont="1" applyFill="1"/>
    <xf numFmtId="0" fontId="4" fillId="0" borderId="0" xfId="0" applyFont="1" applyFill="1"/>
    <xf numFmtId="0" fontId="2" fillId="0" borderId="1" xfId="1" applyFont="1" applyFill="1" applyBorder="1" applyAlignment="1">
      <alignment vertical="center"/>
    </xf>
    <xf numFmtId="0" fontId="2" fillId="0" borderId="2" xfId="1" applyFont="1" applyFill="1" applyBorder="1" applyAlignment="1">
      <alignment vertical="center"/>
    </xf>
    <xf numFmtId="0" fontId="5" fillId="0" borderId="2" xfId="1" applyFont="1" applyFill="1" applyBorder="1" applyAlignment="1">
      <alignment vertical="center"/>
    </xf>
    <xf numFmtId="0" fontId="0" fillId="0" borderId="3" xfId="0" applyBorder="1" applyAlignment="1">
      <alignment horizontal="left"/>
    </xf>
  </cellXfs>
  <cellStyles count="2">
    <cellStyle name="Normal" xfId="0" builtinId="0"/>
    <cellStyle name="Normal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130"/>
  <sheetViews>
    <sheetView tabSelected="1" workbookViewId="0">
      <selection sqref="A1:M1"/>
    </sheetView>
  </sheetViews>
  <sheetFormatPr baseColWidth="10" defaultRowHeight="15" x14ac:dyDescent="0.25"/>
  <cols>
    <col min="1" max="1" width="35.7109375" customWidth="1"/>
    <col min="2" max="2" width="17.140625" customWidth="1"/>
    <col min="3" max="3" width="9.7109375" customWidth="1"/>
    <col min="5" max="5" width="9" customWidth="1"/>
    <col min="15" max="15" width="11.42578125" style="5"/>
    <col min="16" max="16" width="11.42578125" style="6"/>
  </cols>
  <sheetData>
    <row r="1" spans="1:16" x14ac:dyDescent="0.25">
      <c r="A1" s="11" t="s">
        <v>271</v>
      </c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</row>
    <row r="2" spans="1:16" x14ac:dyDescent="0.2">
      <c r="A2" s="8" t="s">
        <v>0</v>
      </c>
      <c r="B2" s="8" t="s">
        <v>1</v>
      </c>
      <c r="C2" s="8" t="s">
        <v>2</v>
      </c>
      <c r="D2" s="8" t="s">
        <v>3</v>
      </c>
      <c r="E2" s="8" t="s">
        <v>4</v>
      </c>
      <c r="F2" s="8" t="s">
        <v>5</v>
      </c>
      <c r="G2" s="8" t="s">
        <v>6</v>
      </c>
      <c r="H2" s="8" t="s">
        <v>7</v>
      </c>
      <c r="I2" s="8" t="s">
        <v>8</v>
      </c>
      <c r="J2" s="8" t="s">
        <v>9</v>
      </c>
      <c r="K2" s="8" t="s">
        <v>10</v>
      </c>
      <c r="L2" s="8" t="s">
        <v>11</v>
      </c>
      <c r="M2" s="8" t="s">
        <v>12</v>
      </c>
      <c r="N2" s="9" t="s">
        <v>269</v>
      </c>
      <c r="O2" s="10" t="s">
        <v>270</v>
      </c>
      <c r="P2"/>
    </row>
    <row r="3" spans="1:16" x14ac:dyDescent="0.2">
      <c r="A3" s="1" t="s">
        <v>42</v>
      </c>
      <c r="B3" s="2" t="s">
        <v>43</v>
      </c>
      <c r="C3" s="3">
        <v>37.4</v>
      </c>
      <c r="D3" s="3">
        <v>358</v>
      </c>
      <c r="E3" s="3">
        <v>4.55</v>
      </c>
      <c r="F3" s="1" t="s">
        <v>15</v>
      </c>
      <c r="G3" s="3">
        <v>11</v>
      </c>
      <c r="H3" s="3">
        <v>11</v>
      </c>
      <c r="I3" s="3">
        <v>6669</v>
      </c>
      <c r="J3" s="3">
        <v>47</v>
      </c>
      <c r="K3" s="3">
        <v>11</v>
      </c>
      <c r="L3" s="3">
        <v>489</v>
      </c>
      <c r="M3" s="3">
        <v>0</v>
      </c>
      <c r="N3" s="5">
        <f t="shared" ref="N3:N34" si="0">L3/C3</f>
        <v>13.074866310160429</v>
      </c>
      <c r="O3" s="7">
        <f t="shared" ref="O3:O34" si="1">N3/$O$130</f>
        <v>0.18675618474624661</v>
      </c>
      <c r="P3"/>
    </row>
    <row r="4" spans="1:16" x14ac:dyDescent="0.2">
      <c r="A4" s="1" t="s">
        <v>20</v>
      </c>
      <c r="B4" s="4" t="s">
        <v>21</v>
      </c>
      <c r="C4" s="3">
        <v>39.200000000000003</v>
      </c>
      <c r="D4" s="3">
        <v>378</v>
      </c>
      <c r="E4" s="3">
        <v>5.22</v>
      </c>
      <c r="F4" s="1" t="s">
        <v>15</v>
      </c>
      <c r="G4" s="3">
        <v>7</v>
      </c>
      <c r="H4" s="3">
        <v>7</v>
      </c>
      <c r="I4" s="3">
        <v>12048</v>
      </c>
      <c r="J4" s="3">
        <v>31</v>
      </c>
      <c r="K4" s="3">
        <v>13</v>
      </c>
      <c r="L4" s="3">
        <v>410</v>
      </c>
      <c r="M4" s="3">
        <v>0</v>
      </c>
      <c r="N4" s="5">
        <f t="shared" si="0"/>
        <v>10.459183673469386</v>
      </c>
      <c r="O4" s="7">
        <f t="shared" si="1"/>
        <v>0.14939481537179922</v>
      </c>
      <c r="P4"/>
    </row>
    <row r="5" spans="1:16" x14ac:dyDescent="0.2">
      <c r="A5" s="1" t="s">
        <v>34</v>
      </c>
      <c r="B5" s="4" t="s">
        <v>35</v>
      </c>
      <c r="C5" s="3">
        <v>43.7</v>
      </c>
      <c r="D5" s="3">
        <v>418</v>
      </c>
      <c r="E5" s="3">
        <v>4.88</v>
      </c>
      <c r="F5" s="1" t="s">
        <v>15</v>
      </c>
      <c r="G5" s="3">
        <v>0</v>
      </c>
      <c r="H5" s="3">
        <v>11</v>
      </c>
      <c r="I5" s="3">
        <v>4418</v>
      </c>
      <c r="J5" s="3">
        <v>35</v>
      </c>
      <c r="K5" s="3">
        <v>11</v>
      </c>
      <c r="L5" s="3">
        <v>354</v>
      </c>
      <c r="M5" s="3">
        <v>0</v>
      </c>
      <c r="N5" s="5">
        <f t="shared" si="0"/>
        <v>8.1006864988558345</v>
      </c>
      <c r="O5" s="7">
        <f t="shared" si="1"/>
        <v>0.11570698074183086</v>
      </c>
      <c r="P5"/>
    </row>
    <row r="6" spans="1:16" x14ac:dyDescent="0.2">
      <c r="A6" s="1" t="s">
        <v>16</v>
      </c>
      <c r="B6" s="4" t="s">
        <v>17</v>
      </c>
      <c r="C6" s="3">
        <v>49.4</v>
      </c>
      <c r="D6" s="3">
        <v>468</v>
      </c>
      <c r="E6" s="3">
        <v>4.9800000000000004</v>
      </c>
      <c r="F6" s="1" t="s">
        <v>15</v>
      </c>
      <c r="G6" s="3">
        <v>15</v>
      </c>
      <c r="H6" s="3">
        <v>15</v>
      </c>
      <c r="I6" s="3">
        <v>7546</v>
      </c>
      <c r="J6" s="3">
        <v>52</v>
      </c>
      <c r="K6" s="3">
        <v>15</v>
      </c>
      <c r="L6" s="3">
        <v>345</v>
      </c>
      <c r="M6" s="3">
        <v>0</v>
      </c>
      <c r="N6" s="5">
        <f t="shared" si="0"/>
        <v>6.9838056680161946</v>
      </c>
      <c r="O6" s="7">
        <f t="shared" si="1"/>
        <v>9.9753899629120818E-2</v>
      </c>
      <c r="P6"/>
    </row>
    <row r="7" spans="1:16" x14ac:dyDescent="0.2">
      <c r="A7" s="1" t="s">
        <v>82</v>
      </c>
      <c r="B7" s="4" t="s">
        <v>83</v>
      </c>
      <c r="C7" s="3">
        <v>43.5</v>
      </c>
      <c r="D7" s="3">
        <v>423</v>
      </c>
      <c r="E7" s="3">
        <v>5.05</v>
      </c>
      <c r="F7" s="1" t="s">
        <v>15</v>
      </c>
      <c r="G7" s="3">
        <v>6</v>
      </c>
      <c r="H7" s="3">
        <v>6</v>
      </c>
      <c r="I7" s="3">
        <v>2242</v>
      </c>
      <c r="J7" s="3">
        <v>27</v>
      </c>
      <c r="K7" s="3">
        <v>6</v>
      </c>
      <c r="L7" s="3">
        <v>84</v>
      </c>
      <c r="M7" s="3">
        <v>0</v>
      </c>
      <c r="N7" s="5">
        <f t="shared" si="0"/>
        <v>1.9310344827586208</v>
      </c>
      <c r="O7" s="7">
        <f t="shared" si="1"/>
        <v>2.7582127729535215E-2</v>
      </c>
      <c r="P7"/>
    </row>
    <row r="8" spans="1:16" x14ac:dyDescent="0.2">
      <c r="A8" s="1" t="s">
        <v>74</v>
      </c>
      <c r="B8" s="4" t="s">
        <v>75</v>
      </c>
      <c r="C8" s="3">
        <v>60</v>
      </c>
      <c r="D8" s="3">
        <v>567</v>
      </c>
      <c r="E8" s="3">
        <v>4.91</v>
      </c>
      <c r="F8" s="1" t="s">
        <v>15</v>
      </c>
      <c r="G8" s="3">
        <v>7</v>
      </c>
      <c r="H8" s="3">
        <v>7</v>
      </c>
      <c r="I8" s="3">
        <v>2562</v>
      </c>
      <c r="J8" s="3">
        <v>26</v>
      </c>
      <c r="K8" s="3">
        <v>7</v>
      </c>
      <c r="L8" s="3">
        <v>115</v>
      </c>
      <c r="M8" s="3">
        <v>0</v>
      </c>
      <c r="N8" s="5">
        <f t="shared" si="0"/>
        <v>1.9166666666666667</v>
      </c>
      <c r="O8" s="7">
        <f t="shared" si="1"/>
        <v>2.7376903564880935E-2</v>
      </c>
      <c r="P8"/>
    </row>
    <row r="9" spans="1:16" x14ac:dyDescent="0.2">
      <c r="A9" s="1" t="s">
        <v>70</v>
      </c>
      <c r="B9" s="4" t="s">
        <v>71</v>
      </c>
      <c r="C9" s="3">
        <v>33.1</v>
      </c>
      <c r="D9" s="3">
        <v>299</v>
      </c>
      <c r="E9" s="3">
        <v>5.25</v>
      </c>
      <c r="F9" s="1" t="s">
        <v>15</v>
      </c>
      <c r="G9" s="3">
        <v>2</v>
      </c>
      <c r="H9" s="3">
        <v>2</v>
      </c>
      <c r="I9" s="3">
        <v>1153</v>
      </c>
      <c r="J9" s="3">
        <v>27</v>
      </c>
      <c r="K9" s="3">
        <v>7</v>
      </c>
      <c r="L9" s="3">
        <v>49</v>
      </c>
      <c r="M9" s="3">
        <v>0</v>
      </c>
      <c r="N9" s="5">
        <f t="shared" si="0"/>
        <v>1.4803625377643503</v>
      </c>
      <c r="O9" s="7">
        <f t="shared" si="1"/>
        <v>2.1144909097793232E-2</v>
      </c>
      <c r="P9"/>
    </row>
    <row r="10" spans="1:16" x14ac:dyDescent="0.2">
      <c r="A10" s="1" t="s">
        <v>76</v>
      </c>
      <c r="B10" s="4" t="s">
        <v>77</v>
      </c>
      <c r="C10" s="3">
        <v>33.1</v>
      </c>
      <c r="D10" s="3">
        <v>299</v>
      </c>
      <c r="E10" s="3">
        <v>5.25</v>
      </c>
      <c r="F10" s="1" t="s">
        <v>15</v>
      </c>
      <c r="G10" s="3">
        <v>2</v>
      </c>
      <c r="H10" s="3">
        <v>2</v>
      </c>
      <c r="I10" s="3">
        <v>1022</v>
      </c>
      <c r="J10" s="3">
        <v>27</v>
      </c>
      <c r="K10" s="3">
        <v>7</v>
      </c>
      <c r="L10" s="3">
        <v>45</v>
      </c>
      <c r="M10" s="3">
        <v>0</v>
      </c>
      <c r="N10" s="5">
        <f t="shared" si="0"/>
        <v>1.3595166163141994</v>
      </c>
      <c r="O10" s="7">
        <f t="shared" si="1"/>
        <v>1.9418794069401949E-2</v>
      </c>
      <c r="P10"/>
    </row>
    <row r="11" spans="1:16" x14ac:dyDescent="0.2">
      <c r="A11" s="1" t="s">
        <v>26</v>
      </c>
      <c r="B11" s="4" t="s">
        <v>27</v>
      </c>
      <c r="C11" s="3">
        <v>25.8</v>
      </c>
      <c r="D11" s="3">
        <v>236</v>
      </c>
      <c r="E11" s="3">
        <v>4.83</v>
      </c>
      <c r="F11" s="1" t="s">
        <v>15</v>
      </c>
      <c r="G11" s="3">
        <v>0</v>
      </c>
      <c r="H11" s="3">
        <v>12</v>
      </c>
      <c r="I11" s="3">
        <v>669</v>
      </c>
      <c r="J11" s="3">
        <v>64</v>
      </c>
      <c r="K11" s="3">
        <v>12</v>
      </c>
      <c r="L11" s="3">
        <v>33</v>
      </c>
      <c r="M11" s="3">
        <v>0</v>
      </c>
      <c r="N11" s="5">
        <f t="shared" si="0"/>
        <v>1.2790697674418605</v>
      </c>
      <c r="O11" s="7">
        <f t="shared" si="1"/>
        <v>1.8269723309222868E-2</v>
      </c>
      <c r="P11"/>
    </row>
    <row r="12" spans="1:16" x14ac:dyDescent="0.2">
      <c r="A12" s="1" t="s">
        <v>56</v>
      </c>
      <c r="B12" s="4" t="s">
        <v>57</v>
      </c>
      <c r="C12" s="3">
        <v>39.4</v>
      </c>
      <c r="D12" s="3">
        <v>372</v>
      </c>
      <c r="E12" s="3">
        <v>4.87</v>
      </c>
      <c r="F12" s="1" t="s">
        <v>15</v>
      </c>
      <c r="G12" s="3">
        <v>9</v>
      </c>
      <c r="H12" s="3">
        <v>9</v>
      </c>
      <c r="I12" s="3">
        <v>1165</v>
      </c>
      <c r="J12" s="3">
        <v>44</v>
      </c>
      <c r="K12" s="3">
        <v>9</v>
      </c>
      <c r="L12" s="3">
        <v>40</v>
      </c>
      <c r="M12" s="3">
        <v>0</v>
      </c>
      <c r="N12" s="5">
        <f t="shared" si="0"/>
        <v>1.015228426395939</v>
      </c>
      <c r="O12" s="7">
        <f t="shared" si="1"/>
        <v>1.450111863953084E-2</v>
      </c>
      <c r="P12"/>
    </row>
    <row r="13" spans="1:16" x14ac:dyDescent="0.2">
      <c r="A13" s="1" t="s">
        <v>48</v>
      </c>
      <c r="B13" s="2" t="s">
        <v>49</v>
      </c>
      <c r="C13" s="3">
        <v>54.3</v>
      </c>
      <c r="D13" s="3">
        <v>506</v>
      </c>
      <c r="E13" s="3">
        <v>4.6100000000000003</v>
      </c>
      <c r="F13" s="1" t="s">
        <v>15</v>
      </c>
      <c r="G13" s="3">
        <v>10</v>
      </c>
      <c r="H13" s="3">
        <v>10</v>
      </c>
      <c r="I13" s="3">
        <v>673</v>
      </c>
      <c r="J13" s="3">
        <v>33</v>
      </c>
      <c r="K13" s="3">
        <v>10</v>
      </c>
      <c r="L13" s="3">
        <v>43</v>
      </c>
      <c r="M13" s="3">
        <v>0</v>
      </c>
      <c r="N13" s="5">
        <f t="shared" si="0"/>
        <v>0.79189686924493563</v>
      </c>
      <c r="O13" s="7">
        <f t="shared" si="1"/>
        <v>1.1311139594425946E-2</v>
      </c>
      <c r="P13"/>
    </row>
    <row r="14" spans="1:16" x14ac:dyDescent="0.2">
      <c r="A14" s="1" t="s">
        <v>32</v>
      </c>
      <c r="B14" s="4" t="s">
        <v>33</v>
      </c>
      <c r="C14" s="3">
        <v>28.9</v>
      </c>
      <c r="D14" s="3">
        <v>271</v>
      </c>
      <c r="E14" s="3">
        <v>5.77</v>
      </c>
      <c r="F14" s="1" t="s">
        <v>15</v>
      </c>
      <c r="G14" s="3">
        <v>10</v>
      </c>
      <c r="H14" s="3">
        <v>11</v>
      </c>
      <c r="I14" s="3">
        <v>548</v>
      </c>
      <c r="J14" s="3">
        <v>63</v>
      </c>
      <c r="K14" s="3">
        <v>11</v>
      </c>
      <c r="L14" s="3">
        <v>18</v>
      </c>
      <c r="M14" s="3">
        <v>0</v>
      </c>
      <c r="N14" s="5">
        <f t="shared" si="0"/>
        <v>0.62283737024221453</v>
      </c>
      <c r="O14" s="6">
        <f t="shared" si="1"/>
        <v>8.8963610200305122E-3</v>
      </c>
      <c r="P14"/>
    </row>
    <row r="15" spans="1:16" x14ac:dyDescent="0.2">
      <c r="A15" s="1" t="s">
        <v>18</v>
      </c>
      <c r="B15" s="4" t="s">
        <v>19</v>
      </c>
      <c r="C15" s="3">
        <v>35.700000000000003</v>
      </c>
      <c r="D15" s="3">
        <v>323</v>
      </c>
      <c r="E15" s="3">
        <v>5</v>
      </c>
      <c r="F15" s="1" t="s">
        <v>15</v>
      </c>
      <c r="G15" s="3">
        <v>14</v>
      </c>
      <c r="H15" s="3">
        <v>14</v>
      </c>
      <c r="I15" s="3">
        <v>464</v>
      </c>
      <c r="J15" s="3">
        <v>47</v>
      </c>
      <c r="K15" s="3">
        <v>14</v>
      </c>
      <c r="L15" s="3">
        <v>22</v>
      </c>
      <c r="M15" s="3">
        <v>0</v>
      </c>
      <c r="N15" s="5">
        <f t="shared" si="0"/>
        <v>0.6162464985994397</v>
      </c>
      <c r="O15" s="6">
        <f t="shared" si="1"/>
        <v>8.8022196335751611E-3</v>
      </c>
      <c r="P15"/>
    </row>
    <row r="16" spans="1:16" x14ac:dyDescent="0.2">
      <c r="A16" s="1" t="s">
        <v>54</v>
      </c>
      <c r="B16" s="4" t="s">
        <v>55</v>
      </c>
      <c r="C16" s="3">
        <v>49</v>
      </c>
      <c r="D16" s="3">
        <v>451</v>
      </c>
      <c r="E16" s="3">
        <v>4.74</v>
      </c>
      <c r="F16" s="1" t="s">
        <v>15</v>
      </c>
      <c r="G16" s="3">
        <v>9</v>
      </c>
      <c r="H16" s="3">
        <v>9</v>
      </c>
      <c r="I16" s="3">
        <v>464</v>
      </c>
      <c r="J16" s="3">
        <v>27</v>
      </c>
      <c r="K16" s="3">
        <v>9</v>
      </c>
      <c r="L16" s="3">
        <v>26</v>
      </c>
      <c r="M16" s="3">
        <v>0</v>
      </c>
      <c r="N16" s="5">
        <f t="shared" si="0"/>
        <v>0.53061224489795922</v>
      </c>
      <c r="O16" s="6">
        <f t="shared" si="1"/>
        <v>7.5790540481303027E-3</v>
      </c>
      <c r="P16"/>
    </row>
    <row r="17" spans="1:16" x14ac:dyDescent="0.2">
      <c r="A17" s="1" t="s">
        <v>98</v>
      </c>
      <c r="B17" s="4" t="s">
        <v>99</v>
      </c>
      <c r="C17" s="3">
        <v>17.600000000000001</v>
      </c>
      <c r="D17" s="3">
        <v>162</v>
      </c>
      <c r="E17" s="3">
        <v>7.97</v>
      </c>
      <c r="F17" s="1" t="s">
        <v>15</v>
      </c>
      <c r="G17" s="3">
        <v>6</v>
      </c>
      <c r="H17" s="3">
        <v>6</v>
      </c>
      <c r="I17" s="3">
        <v>211</v>
      </c>
      <c r="J17" s="3">
        <v>34</v>
      </c>
      <c r="K17" s="3">
        <v>6</v>
      </c>
      <c r="L17" s="3">
        <v>9</v>
      </c>
      <c r="M17" s="3">
        <v>0</v>
      </c>
      <c r="N17" s="5">
        <f t="shared" si="0"/>
        <v>0.51136363636363635</v>
      </c>
      <c r="O17" s="6">
        <f t="shared" si="1"/>
        <v>7.3041145874682334E-3</v>
      </c>
      <c r="P17"/>
    </row>
    <row r="18" spans="1:16" x14ac:dyDescent="0.2">
      <c r="A18" s="1" t="s">
        <v>104</v>
      </c>
      <c r="B18" s="4" t="s">
        <v>105</v>
      </c>
      <c r="C18" s="3">
        <v>29.4</v>
      </c>
      <c r="D18" s="3">
        <v>258</v>
      </c>
      <c r="E18" s="3">
        <v>5.87</v>
      </c>
      <c r="F18" s="1" t="s">
        <v>15</v>
      </c>
      <c r="G18" s="3">
        <v>6</v>
      </c>
      <c r="H18" s="3">
        <v>6</v>
      </c>
      <c r="I18" s="3">
        <v>299</v>
      </c>
      <c r="J18" s="3">
        <v>28</v>
      </c>
      <c r="K18" s="3">
        <v>6</v>
      </c>
      <c r="L18" s="3">
        <v>15</v>
      </c>
      <c r="M18" s="3">
        <v>0</v>
      </c>
      <c r="N18" s="5">
        <f t="shared" si="0"/>
        <v>0.51020408163265307</v>
      </c>
      <c r="O18" s="6">
        <f t="shared" si="1"/>
        <v>7.2875519693560604E-3</v>
      </c>
      <c r="P18"/>
    </row>
    <row r="19" spans="1:16" x14ac:dyDescent="0.2">
      <c r="A19" s="1" t="s">
        <v>13</v>
      </c>
      <c r="B19" s="4" t="s">
        <v>14</v>
      </c>
      <c r="C19" s="3">
        <v>45.2</v>
      </c>
      <c r="D19" s="3">
        <v>417</v>
      </c>
      <c r="E19" s="3">
        <v>6.48</v>
      </c>
      <c r="F19" s="1" t="s">
        <v>15</v>
      </c>
      <c r="G19" s="3">
        <v>12</v>
      </c>
      <c r="H19" s="3">
        <v>16</v>
      </c>
      <c r="I19" s="3">
        <v>418</v>
      </c>
      <c r="J19" s="3">
        <v>49</v>
      </c>
      <c r="K19" s="3">
        <v>16</v>
      </c>
      <c r="L19" s="3">
        <v>23</v>
      </c>
      <c r="M19" s="3">
        <v>0</v>
      </c>
      <c r="N19" s="5">
        <f t="shared" si="0"/>
        <v>0.50884955752212391</v>
      </c>
      <c r="O19" s="6">
        <f t="shared" si="1"/>
        <v>7.2682044862515749E-3</v>
      </c>
      <c r="P19"/>
    </row>
    <row r="20" spans="1:16" x14ac:dyDescent="0.2">
      <c r="A20" s="1" t="s">
        <v>22</v>
      </c>
      <c r="B20" s="4" t="s">
        <v>23</v>
      </c>
      <c r="C20" s="3">
        <v>47.2</v>
      </c>
      <c r="D20" s="3">
        <v>440</v>
      </c>
      <c r="E20" s="3">
        <v>5.81</v>
      </c>
      <c r="F20" s="1" t="s">
        <v>15</v>
      </c>
      <c r="G20" s="3">
        <v>12</v>
      </c>
      <c r="H20" s="3">
        <v>13</v>
      </c>
      <c r="I20" s="3">
        <v>502</v>
      </c>
      <c r="J20" s="3">
        <v>40</v>
      </c>
      <c r="K20" s="3">
        <v>13</v>
      </c>
      <c r="L20" s="3">
        <v>24</v>
      </c>
      <c r="M20" s="3">
        <v>0</v>
      </c>
      <c r="N20" s="5">
        <f t="shared" si="0"/>
        <v>0.50847457627118642</v>
      </c>
      <c r="O20" s="6">
        <f t="shared" si="1"/>
        <v>7.2628484033582423E-3</v>
      </c>
      <c r="P20"/>
    </row>
    <row r="21" spans="1:16" x14ac:dyDescent="0.2">
      <c r="A21" s="1" t="s">
        <v>138</v>
      </c>
      <c r="B21" s="4" t="s">
        <v>139</v>
      </c>
      <c r="C21" s="3">
        <v>18.3</v>
      </c>
      <c r="D21" s="3">
        <v>167</v>
      </c>
      <c r="E21" s="3">
        <v>5</v>
      </c>
      <c r="F21" s="1" t="s">
        <v>15</v>
      </c>
      <c r="G21" s="3">
        <v>4</v>
      </c>
      <c r="H21" s="3">
        <v>4</v>
      </c>
      <c r="I21" s="3">
        <v>112</v>
      </c>
      <c r="J21" s="3">
        <v>34</v>
      </c>
      <c r="K21" s="3">
        <v>4</v>
      </c>
      <c r="L21" s="3">
        <v>9</v>
      </c>
      <c r="M21" s="3">
        <v>3.0000000000000001E-3</v>
      </c>
      <c r="N21" s="5">
        <f t="shared" si="0"/>
        <v>0.49180327868852458</v>
      </c>
      <c r="O21" s="6">
        <f t="shared" si="1"/>
        <v>7.024722226198956E-3</v>
      </c>
      <c r="P21"/>
    </row>
    <row r="22" spans="1:16" x14ac:dyDescent="0.2">
      <c r="A22" s="1" t="s">
        <v>102</v>
      </c>
      <c r="B22" s="4" t="s">
        <v>103</v>
      </c>
      <c r="C22" s="3">
        <v>22.4</v>
      </c>
      <c r="D22" s="3">
        <v>203</v>
      </c>
      <c r="E22" s="3">
        <v>6.95</v>
      </c>
      <c r="F22" s="1" t="s">
        <v>15</v>
      </c>
      <c r="G22" s="3">
        <v>6</v>
      </c>
      <c r="H22" s="3">
        <v>6</v>
      </c>
      <c r="I22" s="3">
        <v>175</v>
      </c>
      <c r="J22" s="3">
        <v>37</v>
      </c>
      <c r="K22" s="3">
        <v>6</v>
      </c>
      <c r="L22" s="3">
        <v>11</v>
      </c>
      <c r="M22" s="3">
        <v>8.9999999999999993E-3</v>
      </c>
      <c r="N22" s="5">
        <f t="shared" si="0"/>
        <v>0.4910714285714286</v>
      </c>
      <c r="O22" s="6">
        <f t="shared" si="1"/>
        <v>7.0142687705052088E-3</v>
      </c>
      <c r="P22"/>
    </row>
    <row r="23" spans="1:16" x14ac:dyDescent="0.2">
      <c r="A23" s="1" t="s">
        <v>88</v>
      </c>
      <c r="B23" s="4" t="s">
        <v>89</v>
      </c>
      <c r="C23" s="3">
        <v>16.899999999999999</v>
      </c>
      <c r="D23" s="3">
        <v>151</v>
      </c>
      <c r="E23" s="3">
        <v>6.57</v>
      </c>
      <c r="F23" s="1" t="s">
        <v>15</v>
      </c>
      <c r="G23" s="3">
        <v>3</v>
      </c>
      <c r="H23" s="3">
        <v>6</v>
      </c>
      <c r="I23" s="3">
        <v>133</v>
      </c>
      <c r="J23" s="3">
        <v>42</v>
      </c>
      <c r="K23" s="3">
        <v>6</v>
      </c>
      <c r="L23" s="3">
        <v>8</v>
      </c>
      <c r="M23" s="3">
        <v>7.0000000000000001E-3</v>
      </c>
      <c r="N23" s="5">
        <f t="shared" si="0"/>
        <v>0.47337278106508879</v>
      </c>
      <c r="O23" s="6">
        <f t="shared" si="1"/>
        <v>6.7614683360652681E-3</v>
      </c>
      <c r="P23"/>
    </row>
    <row r="24" spans="1:16" x14ac:dyDescent="0.2">
      <c r="A24" s="1" t="s">
        <v>30</v>
      </c>
      <c r="B24" s="4" t="s">
        <v>31</v>
      </c>
      <c r="C24" s="3">
        <v>46.7</v>
      </c>
      <c r="D24" s="3">
        <v>453</v>
      </c>
      <c r="E24" s="3">
        <v>4.96</v>
      </c>
      <c r="F24" s="1" t="s">
        <v>15</v>
      </c>
      <c r="G24" s="3">
        <v>11</v>
      </c>
      <c r="H24" s="3">
        <v>11</v>
      </c>
      <c r="I24" s="3">
        <v>432</v>
      </c>
      <c r="J24" s="3">
        <v>28</v>
      </c>
      <c r="K24" s="3">
        <v>11</v>
      </c>
      <c r="L24" s="3">
        <v>22</v>
      </c>
      <c r="M24" s="3">
        <v>0</v>
      </c>
      <c r="N24" s="5">
        <f t="shared" si="0"/>
        <v>0.47109207708779438</v>
      </c>
      <c r="O24" s="6">
        <f t="shared" si="1"/>
        <v>6.7288916684932181E-3</v>
      </c>
      <c r="P24"/>
    </row>
    <row r="25" spans="1:16" x14ac:dyDescent="0.2">
      <c r="A25" s="1" t="s">
        <v>94</v>
      </c>
      <c r="B25" s="4" t="s">
        <v>95</v>
      </c>
      <c r="C25" s="3">
        <v>21.3</v>
      </c>
      <c r="D25" s="3">
        <v>191</v>
      </c>
      <c r="E25" s="3">
        <v>6.62</v>
      </c>
      <c r="F25" s="1" t="s">
        <v>15</v>
      </c>
      <c r="G25" s="3">
        <v>6</v>
      </c>
      <c r="H25" s="3">
        <v>6</v>
      </c>
      <c r="I25" s="3">
        <v>160</v>
      </c>
      <c r="J25" s="3">
        <v>31</v>
      </c>
      <c r="K25" s="3">
        <v>6</v>
      </c>
      <c r="L25" s="3">
        <v>10</v>
      </c>
      <c r="M25" s="3">
        <v>8.9999999999999993E-3</v>
      </c>
      <c r="N25" s="5">
        <f t="shared" si="0"/>
        <v>0.46948356807511737</v>
      </c>
      <c r="O25" s="6">
        <f t="shared" si="1"/>
        <v>6.7059163661680179E-3</v>
      </c>
      <c r="P25"/>
    </row>
    <row r="26" spans="1:16" x14ac:dyDescent="0.2">
      <c r="A26" s="1" t="s">
        <v>36</v>
      </c>
      <c r="B26" s="4" t="s">
        <v>37</v>
      </c>
      <c r="C26" s="3">
        <v>91.8</v>
      </c>
      <c r="D26" s="3">
        <v>919</v>
      </c>
      <c r="E26" s="3">
        <v>4.6500000000000004</v>
      </c>
      <c r="F26" s="1" t="s">
        <v>15</v>
      </c>
      <c r="G26" s="3">
        <v>0</v>
      </c>
      <c r="H26" s="3">
        <v>11</v>
      </c>
      <c r="I26" s="3">
        <v>609</v>
      </c>
      <c r="J26" s="3">
        <v>17</v>
      </c>
      <c r="K26" s="3">
        <v>11</v>
      </c>
      <c r="L26" s="3">
        <v>42</v>
      </c>
      <c r="M26" s="3">
        <v>0</v>
      </c>
      <c r="N26" s="5">
        <f t="shared" si="0"/>
        <v>0.45751633986928109</v>
      </c>
      <c r="O26" s="6">
        <f t="shared" si="1"/>
        <v>6.5349812431088339E-3</v>
      </c>
      <c r="P26"/>
    </row>
    <row r="27" spans="1:16" x14ac:dyDescent="0.2">
      <c r="A27" s="1" t="s">
        <v>68</v>
      </c>
      <c r="B27" s="4" t="s">
        <v>69</v>
      </c>
      <c r="C27" s="3">
        <v>123.7</v>
      </c>
      <c r="D27" s="3">
        <v>1155</v>
      </c>
      <c r="E27" s="3">
        <v>4.55</v>
      </c>
      <c r="F27" s="1" t="s">
        <v>15</v>
      </c>
      <c r="G27" s="3">
        <v>0</v>
      </c>
      <c r="H27" s="3">
        <v>6</v>
      </c>
      <c r="I27" s="3">
        <v>1024</v>
      </c>
      <c r="J27" s="3">
        <v>8</v>
      </c>
      <c r="K27" s="3">
        <v>7</v>
      </c>
      <c r="L27" s="3">
        <v>53</v>
      </c>
      <c r="M27" s="3">
        <v>0</v>
      </c>
      <c r="N27" s="5">
        <f t="shared" si="0"/>
        <v>0.42845594179466451</v>
      </c>
      <c r="O27" s="6">
        <f t="shared" si="1"/>
        <v>6.1198940871197054E-3</v>
      </c>
      <c r="P27"/>
    </row>
    <row r="28" spans="1:16" x14ac:dyDescent="0.2">
      <c r="A28" s="1" t="s">
        <v>50</v>
      </c>
      <c r="B28" s="4" t="s">
        <v>51</v>
      </c>
      <c r="C28" s="3">
        <v>60.8</v>
      </c>
      <c r="D28" s="3">
        <v>583</v>
      </c>
      <c r="E28" s="3">
        <v>4.8600000000000003</v>
      </c>
      <c r="F28" s="1" t="s">
        <v>15</v>
      </c>
      <c r="G28" s="3">
        <v>0</v>
      </c>
      <c r="H28" s="3">
        <v>10</v>
      </c>
      <c r="I28" s="3">
        <v>305</v>
      </c>
      <c r="J28" s="3">
        <v>29</v>
      </c>
      <c r="K28" s="3">
        <v>10</v>
      </c>
      <c r="L28" s="3">
        <v>26</v>
      </c>
      <c r="M28" s="3">
        <v>0</v>
      </c>
      <c r="N28" s="5">
        <f t="shared" si="0"/>
        <v>0.42763157894736842</v>
      </c>
      <c r="O28" s="6">
        <f t="shared" si="1"/>
        <v>6.1081192164208027E-3</v>
      </c>
      <c r="P28"/>
    </row>
    <row r="29" spans="1:16" x14ac:dyDescent="0.2">
      <c r="A29" s="1" t="s">
        <v>44</v>
      </c>
      <c r="B29" s="4" t="s">
        <v>45</v>
      </c>
      <c r="C29" s="3">
        <v>51.7</v>
      </c>
      <c r="D29" s="3">
        <v>470</v>
      </c>
      <c r="E29" s="3">
        <v>4.7300000000000004</v>
      </c>
      <c r="F29" s="1" t="s">
        <v>15</v>
      </c>
      <c r="G29" s="3">
        <v>10</v>
      </c>
      <c r="H29" s="3">
        <v>10</v>
      </c>
      <c r="I29" s="3">
        <v>322</v>
      </c>
      <c r="J29" s="3">
        <v>24</v>
      </c>
      <c r="K29" s="3">
        <v>10</v>
      </c>
      <c r="L29" s="3">
        <v>21</v>
      </c>
      <c r="M29" s="3">
        <v>0</v>
      </c>
      <c r="N29" s="5">
        <f t="shared" si="0"/>
        <v>0.4061895551257253</v>
      </c>
      <c r="O29" s="6">
        <f t="shared" si="1"/>
        <v>5.8018498850811494E-3</v>
      </c>
      <c r="P29"/>
    </row>
    <row r="30" spans="1:16" x14ac:dyDescent="0.2">
      <c r="A30" s="1" t="s">
        <v>118</v>
      </c>
      <c r="B30" s="4" t="s">
        <v>119</v>
      </c>
      <c r="C30" s="3">
        <v>33.6</v>
      </c>
      <c r="D30" s="3">
        <v>308</v>
      </c>
      <c r="E30" s="3">
        <v>4.75</v>
      </c>
      <c r="F30" s="1" t="s">
        <v>15</v>
      </c>
      <c r="G30" s="3">
        <v>0</v>
      </c>
      <c r="H30" s="3">
        <v>5</v>
      </c>
      <c r="I30" s="3">
        <v>270</v>
      </c>
      <c r="J30" s="3">
        <v>17</v>
      </c>
      <c r="K30" s="3">
        <v>5</v>
      </c>
      <c r="L30" s="3">
        <v>13</v>
      </c>
      <c r="M30" s="3">
        <v>0</v>
      </c>
      <c r="N30" s="5">
        <f t="shared" si="0"/>
        <v>0.38690476190476186</v>
      </c>
      <c r="O30" s="6">
        <f t="shared" si="1"/>
        <v>5.5263935767616785E-3</v>
      </c>
      <c r="P30"/>
    </row>
    <row r="31" spans="1:16" x14ac:dyDescent="0.25">
      <c r="A31" s="1" t="s">
        <v>160</v>
      </c>
      <c r="B31" s="4" t="s">
        <v>161</v>
      </c>
      <c r="C31" s="3">
        <v>15.8</v>
      </c>
      <c r="D31" s="3">
        <v>141</v>
      </c>
      <c r="E31" s="3">
        <v>5.21</v>
      </c>
      <c r="F31" s="1" t="s">
        <v>15</v>
      </c>
      <c r="G31" s="3">
        <v>3</v>
      </c>
      <c r="H31" s="3">
        <v>4</v>
      </c>
      <c r="I31" s="3">
        <v>125</v>
      </c>
      <c r="J31" s="3">
        <v>47</v>
      </c>
      <c r="K31" s="3">
        <v>4</v>
      </c>
      <c r="L31" s="3">
        <v>6</v>
      </c>
      <c r="M31" s="3">
        <v>7.0000000000000001E-3</v>
      </c>
      <c r="N31" s="5">
        <f t="shared" si="0"/>
        <v>0.37974683544303794</v>
      </c>
      <c r="O31" s="6">
        <f t="shared" si="1"/>
        <v>5.4241526050397004E-3</v>
      </c>
      <c r="P31"/>
    </row>
    <row r="32" spans="1:16" x14ac:dyDescent="0.25">
      <c r="A32" s="1" t="s">
        <v>146</v>
      </c>
      <c r="B32" s="4" t="s">
        <v>147</v>
      </c>
      <c r="C32" s="3">
        <v>13.8</v>
      </c>
      <c r="D32" s="3">
        <v>126</v>
      </c>
      <c r="E32" s="3">
        <v>5.45</v>
      </c>
      <c r="F32" s="1" t="s">
        <v>15</v>
      </c>
      <c r="G32" s="3">
        <v>0</v>
      </c>
      <c r="H32" s="3">
        <v>4</v>
      </c>
      <c r="I32" s="3">
        <v>92</v>
      </c>
      <c r="J32" s="3">
        <v>60</v>
      </c>
      <c r="K32" s="3">
        <v>4</v>
      </c>
      <c r="L32" s="3">
        <v>5</v>
      </c>
      <c r="M32" s="3">
        <v>4.0000000000000001E-3</v>
      </c>
      <c r="N32" s="5">
        <f t="shared" si="0"/>
        <v>0.36231884057971014</v>
      </c>
      <c r="O32" s="6">
        <f t="shared" si="1"/>
        <v>5.175218065194883E-3</v>
      </c>
      <c r="P32"/>
    </row>
    <row r="33" spans="1:16" x14ac:dyDescent="0.25">
      <c r="A33" s="1" t="s">
        <v>122</v>
      </c>
      <c r="B33" s="4" t="s">
        <v>123</v>
      </c>
      <c r="C33" s="3">
        <v>26.6</v>
      </c>
      <c r="D33" s="3">
        <v>248</v>
      </c>
      <c r="E33" s="3">
        <v>6.01</v>
      </c>
      <c r="F33" s="1" t="s">
        <v>15</v>
      </c>
      <c r="G33" s="3">
        <v>5</v>
      </c>
      <c r="H33" s="3">
        <v>5</v>
      </c>
      <c r="I33" s="3">
        <v>179</v>
      </c>
      <c r="J33" s="3">
        <v>26</v>
      </c>
      <c r="K33" s="3">
        <v>5</v>
      </c>
      <c r="L33" s="3">
        <v>9</v>
      </c>
      <c r="M33" s="3">
        <v>0</v>
      </c>
      <c r="N33" s="5">
        <f t="shared" si="0"/>
        <v>0.33834586466165412</v>
      </c>
      <c r="O33" s="6">
        <f t="shared" si="1"/>
        <v>4.8327976217834925E-3</v>
      </c>
      <c r="P33"/>
    </row>
    <row r="34" spans="1:16" x14ac:dyDescent="0.25">
      <c r="A34" s="1" t="s">
        <v>106</v>
      </c>
      <c r="B34" s="4" t="s">
        <v>107</v>
      </c>
      <c r="C34" s="3">
        <v>27.4</v>
      </c>
      <c r="D34" s="3">
        <v>248</v>
      </c>
      <c r="E34" s="3">
        <v>6.16</v>
      </c>
      <c r="F34" s="1" t="s">
        <v>15</v>
      </c>
      <c r="G34" s="3">
        <v>6</v>
      </c>
      <c r="H34" s="3">
        <v>6</v>
      </c>
      <c r="I34" s="3">
        <v>153</v>
      </c>
      <c r="J34" s="3">
        <v>33</v>
      </c>
      <c r="K34" s="3">
        <v>6</v>
      </c>
      <c r="L34" s="3">
        <v>9</v>
      </c>
      <c r="M34" s="3">
        <v>0</v>
      </c>
      <c r="N34" s="5">
        <f t="shared" si="0"/>
        <v>0.32846715328467158</v>
      </c>
      <c r="O34" s="6">
        <f t="shared" si="1"/>
        <v>4.6916940415854353E-3</v>
      </c>
      <c r="P34"/>
    </row>
    <row r="35" spans="1:16" x14ac:dyDescent="0.25">
      <c r="A35" s="1" t="s">
        <v>178</v>
      </c>
      <c r="B35" s="4" t="s">
        <v>179</v>
      </c>
      <c r="C35" s="3">
        <v>18.5</v>
      </c>
      <c r="D35" s="3">
        <v>167</v>
      </c>
      <c r="E35" s="3">
        <v>4.46</v>
      </c>
      <c r="F35" s="1" t="s">
        <v>15</v>
      </c>
      <c r="G35" s="3">
        <v>3</v>
      </c>
      <c r="H35" s="3">
        <v>3</v>
      </c>
      <c r="I35" s="3">
        <v>125</v>
      </c>
      <c r="J35" s="3">
        <v>22</v>
      </c>
      <c r="K35" s="3">
        <v>3</v>
      </c>
      <c r="L35" s="3">
        <v>6</v>
      </c>
      <c r="M35" s="3">
        <v>2E-3</v>
      </c>
      <c r="N35" s="5">
        <f t="shared" ref="N35:N66" si="2">L35/C35</f>
        <v>0.32432432432432434</v>
      </c>
      <c r="O35" s="6">
        <f t="shared" ref="O35:O66" si="3">N35/$O$130</f>
        <v>4.6325195221420144E-3</v>
      </c>
      <c r="P35"/>
    </row>
    <row r="36" spans="1:16" x14ac:dyDescent="0.25">
      <c r="A36" s="1" t="s">
        <v>126</v>
      </c>
      <c r="B36" s="4" t="s">
        <v>127</v>
      </c>
      <c r="C36" s="3">
        <v>21.8</v>
      </c>
      <c r="D36" s="3">
        <v>196</v>
      </c>
      <c r="E36" s="3">
        <v>5.0599999999999996</v>
      </c>
      <c r="F36" s="1" t="s">
        <v>15</v>
      </c>
      <c r="G36" s="3">
        <v>3</v>
      </c>
      <c r="H36" s="3">
        <v>4</v>
      </c>
      <c r="I36" s="3">
        <v>165</v>
      </c>
      <c r="J36" s="3">
        <v>29</v>
      </c>
      <c r="K36" s="3">
        <v>5</v>
      </c>
      <c r="L36" s="3">
        <v>7</v>
      </c>
      <c r="M36" s="3">
        <v>8.9999999999999993E-3</v>
      </c>
      <c r="N36" s="5">
        <f t="shared" si="2"/>
        <v>0.32110091743119262</v>
      </c>
      <c r="O36" s="6">
        <f t="shared" si="3"/>
        <v>4.5864776614479418E-3</v>
      </c>
      <c r="P36"/>
    </row>
    <row r="37" spans="1:16" x14ac:dyDescent="0.25">
      <c r="A37" s="1" t="s">
        <v>24</v>
      </c>
      <c r="B37" s="4" t="s">
        <v>25</v>
      </c>
      <c r="C37" s="3">
        <v>56.3</v>
      </c>
      <c r="D37" s="3">
        <v>498</v>
      </c>
      <c r="E37" s="3">
        <v>4.93</v>
      </c>
      <c r="F37" s="1" t="s">
        <v>15</v>
      </c>
      <c r="G37" s="3">
        <v>13</v>
      </c>
      <c r="H37" s="3">
        <v>13</v>
      </c>
      <c r="I37" s="3">
        <v>348</v>
      </c>
      <c r="J37" s="3">
        <v>32</v>
      </c>
      <c r="K37" s="3">
        <v>13</v>
      </c>
      <c r="L37" s="3">
        <v>17</v>
      </c>
      <c r="M37" s="3">
        <v>0</v>
      </c>
      <c r="N37" s="5">
        <f t="shared" si="2"/>
        <v>0.30195381882770872</v>
      </c>
      <c r="O37" s="6">
        <f t="shared" si="3"/>
        <v>4.312988128222805E-3</v>
      </c>
      <c r="P37"/>
    </row>
    <row r="38" spans="1:16" x14ac:dyDescent="0.25">
      <c r="A38" s="1" t="s">
        <v>207</v>
      </c>
      <c r="B38" s="4" t="s">
        <v>208</v>
      </c>
      <c r="C38" s="3">
        <v>40.6</v>
      </c>
      <c r="D38" s="3">
        <v>385</v>
      </c>
      <c r="E38" s="3">
        <v>5.29</v>
      </c>
      <c r="F38" s="1" t="s">
        <v>15</v>
      </c>
      <c r="G38" s="3">
        <v>0</v>
      </c>
      <c r="H38" s="3">
        <v>3</v>
      </c>
      <c r="I38" s="3">
        <v>169</v>
      </c>
      <c r="J38" s="3">
        <v>15</v>
      </c>
      <c r="K38" s="3">
        <v>3</v>
      </c>
      <c r="L38" s="3">
        <v>12</v>
      </c>
      <c r="M38" s="3">
        <v>6.0000000000000001E-3</v>
      </c>
      <c r="N38" s="5">
        <f t="shared" si="2"/>
        <v>0.29556650246305416</v>
      </c>
      <c r="O38" s="6">
        <f t="shared" si="3"/>
        <v>4.2217542443166141E-3</v>
      </c>
      <c r="P38"/>
    </row>
    <row r="39" spans="1:16" x14ac:dyDescent="0.25">
      <c r="A39" s="1" t="s">
        <v>194</v>
      </c>
      <c r="B39" s="4" t="s">
        <v>195</v>
      </c>
      <c r="C39" s="3">
        <v>14.2</v>
      </c>
      <c r="D39" s="3">
        <v>124</v>
      </c>
      <c r="E39" s="3">
        <v>4.63</v>
      </c>
      <c r="F39" s="1" t="s">
        <v>15</v>
      </c>
      <c r="G39" s="3">
        <v>3</v>
      </c>
      <c r="H39" s="3">
        <v>3</v>
      </c>
      <c r="I39" s="3">
        <v>104</v>
      </c>
      <c r="J39" s="3">
        <v>26</v>
      </c>
      <c r="K39" s="3">
        <v>3</v>
      </c>
      <c r="L39" s="3">
        <v>4</v>
      </c>
      <c r="M39" s="3">
        <v>3.0000000000000001E-3</v>
      </c>
      <c r="N39" s="5">
        <f t="shared" si="2"/>
        <v>0.28169014084507044</v>
      </c>
      <c r="O39" s="6">
        <f t="shared" si="3"/>
        <v>4.0235498197008111E-3</v>
      </c>
      <c r="P39"/>
    </row>
    <row r="40" spans="1:16" x14ac:dyDescent="0.25">
      <c r="A40" s="1" t="s">
        <v>58</v>
      </c>
      <c r="B40" s="4" t="s">
        <v>59</v>
      </c>
      <c r="C40" s="3">
        <v>35.799999999999997</v>
      </c>
      <c r="D40" s="3">
        <v>335</v>
      </c>
      <c r="E40" s="3">
        <v>7.12</v>
      </c>
      <c r="F40" s="1" t="s">
        <v>15</v>
      </c>
      <c r="G40" s="3">
        <v>6</v>
      </c>
      <c r="H40" s="3">
        <v>8</v>
      </c>
      <c r="I40" s="3">
        <v>175</v>
      </c>
      <c r="J40" s="3">
        <v>38</v>
      </c>
      <c r="K40" s="3">
        <v>9</v>
      </c>
      <c r="L40" s="3">
        <v>10</v>
      </c>
      <c r="M40" s="3">
        <v>0</v>
      </c>
      <c r="N40" s="5">
        <f t="shared" si="2"/>
        <v>0.27932960893854752</v>
      </c>
      <c r="O40" s="6">
        <f t="shared" si="3"/>
        <v>3.9898329217703575E-3</v>
      </c>
      <c r="P40"/>
    </row>
    <row r="41" spans="1:16" x14ac:dyDescent="0.25">
      <c r="A41" s="1" t="s">
        <v>62</v>
      </c>
      <c r="B41" s="4" t="s">
        <v>63</v>
      </c>
      <c r="C41" s="3">
        <v>29</v>
      </c>
      <c r="D41" s="3">
        <v>252</v>
      </c>
      <c r="E41" s="3">
        <v>5.69</v>
      </c>
      <c r="F41" s="1" t="s">
        <v>15</v>
      </c>
      <c r="G41" s="3">
        <v>8</v>
      </c>
      <c r="H41" s="3">
        <v>8</v>
      </c>
      <c r="I41" s="3">
        <v>162</v>
      </c>
      <c r="J41" s="3">
        <v>35</v>
      </c>
      <c r="K41" s="3">
        <v>8</v>
      </c>
      <c r="L41" s="3">
        <v>8</v>
      </c>
      <c r="M41" s="3">
        <v>0</v>
      </c>
      <c r="N41" s="5">
        <f t="shared" si="2"/>
        <v>0.27586206896551724</v>
      </c>
      <c r="O41" s="6">
        <f t="shared" si="3"/>
        <v>3.9403039613621731E-3</v>
      </c>
      <c r="P41"/>
    </row>
    <row r="42" spans="1:16" x14ac:dyDescent="0.25">
      <c r="A42" s="1" t="s">
        <v>84</v>
      </c>
      <c r="B42" s="4" t="s">
        <v>85</v>
      </c>
      <c r="C42" s="3">
        <v>29.5</v>
      </c>
      <c r="D42" s="3">
        <v>264</v>
      </c>
      <c r="E42" s="3">
        <v>4.8099999999999996</v>
      </c>
      <c r="F42" s="1" t="s">
        <v>15</v>
      </c>
      <c r="G42" s="3">
        <v>5</v>
      </c>
      <c r="H42" s="3">
        <v>6</v>
      </c>
      <c r="I42" s="3">
        <v>154</v>
      </c>
      <c r="J42" s="3">
        <v>30</v>
      </c>
      <c r="K42" s="3">
        <v>6</v>
      </c>
      <c r="L42" s="3">
        <v>8</v>
      </c>
      <c r="M42" s="3">
        <v>7.0000000000000001E-3</v>
      </c>
      <c r="N42" s="5">
        <f t="shared" si="2"/>
        <v>0.2711864406779661</v>
      </c>
      <c r="O42" s="6">
        <f t="shared" si="3"/>
        <v>3.8735191484577298E-3</v>
      </c>
      <c r="P42"/>
    </row>
    <row r="43" spans="1:16" x14ac:dyDescent="0.25">
      <c r="A43" s="1" t="s">
        <v>90</v>
      </c>
      <c r="B43" s="4" t="s">
        <v>91</v>
      </c>
      <c r="C43" s="3">
        <v>40.6</v>
      </c>
      <c r="D43" s="3">
        <v>366</v>
      </c>
      <c r="E43" s="3">
        <v>4.84</v>
      </c>
      <c r="F43" s="1" t="s">
        <v>15</v>
      </c>
      <c r="G43" s="3">
        <v>6</v>
      </c>
      <c r="H43" s="3">
        <v>6</v>
      </c>
      <c r="I43" s="3">
        <v>113</v>
      </c>
      <c r="J43" s="3">
        <v>23</v>
      </c>
      <c r="K43" s="3">
        <v>6</v>
      </c>
      <c r="L43" s="3">
        <v>11</v>
      </c>
      <c r="M43" s="3">
        <v>0</v>
      </c>
      <c r="N43" s="5">
        <f t="shared" si="2"/>
        <v>0.27093596059113301</v>
      </c>
      <c r="O43" s="6">
        <f t="shared" si="3"/>
        <v>3.869941390623563E-3</v>
      </c>
      <c r="P43"/>
    </row>
    <row r="44" spans="1:16" x14ac:dyDescent="0.25">
      <c r="A44" s="1" t="s">
        <v>263</v>
      </c>
      <c r="B44" s="4" t="s">
        <v>264</v>
      </c>
      <c r="C44" s="3">
        <v>11.5</v>
      </c>
      <c r="D44" s="3">
        <v>103</v>
      </c>
      <c r="E44" s="3">
        <v>5.0599999999999996</v>
      </c>
      <c r="F44" s="1" t="s">
        <v>15</v>
      </c>
      <c r="G44" s="3">
        <v>2</v>
      </c>
      <c r="H44" s="3">
        <v>2</v>
      </c>
      <c r="I44" s="3">
        <v>51</v>
      </c>
      <c r="J44" s="3">
        <v>17</v>
      </c>
      <c r="K44" s="3">
        <v>2</v>
      </c>
      <c r="L44" s="3">
        <v>3</v>
      </c>
      <c r="M44" s="3">
        <v>1E-3</v>
      </c>
      <c r="N44" s="5">
        <f t="shared" si="2"/>
        <v>0.2608695652173913</v>
      </c>
      <c r="O44" s="6">
        <f t="shared" si="3"/>
        <v>3.7261570069403159E-3</v>
      </c>
      <c r="P44"/>
    </row>
    <row r="45" spans="1:16" x14ac:dyDescent="0.25">
      <c r="A45" s="1" t="s">
        <v>66</v>
      </c>
      <c r="B45" s="4" t="s">
        <v>67</v>
      </c>
      <c r="C45" s="3">
        <v>141</v>
      </c>
      <c r="D45" s="3">
        <v>1409</v>
      </c>
      <c r="E45" s="3">
        <v>4.04</v>
      </c>
      <c r="F45" s="1" t="s">
        <v>15</v>
      </c>
      <c r="G45" s="3">
        <v>7</v>
      </c>
      <c r="H45" s="3">
        <v>7</v>
      </c>
      <c r="I45" s="3">
        <v>794</v>
      </c>
      <c r="J45" s="3">
        <v>9</v>
      </c>
      <c r="K45" s="3">
        <v>7</v>
      </c>
      <c r="L45" s="3">
        <v>36</v>
      </c>
      <c r="M45" s="3">
        <v>0</v>
      </c>
      <c r="N45" s="5">
        <f t="shared" si="2"/>
        <v>0.25531914893617019</v>
      </c>
      <c r="O45" s="6">
        <f t="shared" si="3"/>
        <v>3.6468770706224365E-3</v>
      </c>
      <c r="P45"/>
    </row>
    <row r="46" spans="1:16" x14ac:dyDescent="0.25">
      <c r="A46" s="1" t="s">
        <v>168</v>
      </c>
      <c r="B46" s="4" t="s">
        <v>169</v>
      </c>
      <c r="C46" s="3">
        <v>23.6</v>
      </c>
      <c r="D46" s="3">
        <v>228</v>
      </c>
      <c r="E46" s="3">
        <v>6.87</v>
      </c>
      <c r="F46" s="1" t="s">
        <v>15</v>
      </c>
      <c r="G46" s="3">
        <v>3</v>
      </c>
      <c r="H46" s="3">
        <v>3</v>
      </c>
      <c r="I46" s="3">
        <v>218</v>
      </c>
      <c r="J46" s="3">
        <v>17</v>
      </c>
      <c r="K46" s="3">
        <v>3</v>
      </c>
      <c r="L46" s="3">
        <v>6</v>
      </c>
      <c r="M46" s="3">
        <v>8.0000000000000002E-3</v>
      </c>
      <c r="N46" s="5">
        <f t="shared" si="2"/>
        <v>0.25423728813559321</v>
      </c>
      <c r="O46" s="6">
        <f t="shared" si="3"/>
        <v>3.6314242016791212E-3</v>
      </c>
      <c r="P46"/>
    </row>
    <row r="47" spans="1:16" x14ac:dyDescent="0.25">
      <c r="A47" s="1" t="s">
        <v>40</v>
      </c>
      <c r="B47" s="4" t="s">
        <v>41</v>
      </c>
      <c r="C47" s="3">
        <v>63.4</v>
      </c>
      <c r="D47" s="3">
        <v>562</v>
      </c>
      <c r="E47" s="3">
        <v>5.53</v>
      </c>
      <c r="F47" s="1" t="s">
        <v>15</v>
      </c>
      <c r="G47" s="3">
        <v>0</v>
      </c>
      <c r="H47" s="3">
        <v>11</v>
      </c>
      <c r="I47" s="3">
        <v>202</v>
      </c>
      <c r="J47" s="3">
        <v>29</v>
      </c>
      <c r="K47" s="3">
        <v>11</v>
      </c>
      <c r="L47" s="3">
        <v>15</v>
      </c>
      <c r="M47" s="3">
        <v>0</v>
      </c>
      <c r="N47" s="5">
        <f t="shared" si="2"/>
        <v>0.23659305993690852</v>
      </c>
      <c r="O47" s="6">
        <f t="shared" si="3"/>
        <v>3.3794010709632203E-3</v>
      </c>
      <c r="P47"/>
    </row>
    <row r="48" spans="1:16" x14ac:dyDescent="0.25">
      <c r="A48" s="1" t="s">
        <v>28</v>
      </c>
      <c r="B48" s="4" t="s">
        <v>29</v>
      </c>
      <c r="C48" s="3">
        <v>59.5</v>
      </c>
      <c r="D48" s="3">
        <v>548</v>
      </c>
      <c r="E48" s="3">
        <v>5.07</v>
      </c>
      <c r="F48" s="1" t="s">
        <v>15</v>
      </c>
      <c r="G48" s="3">
        <v>0</v>
      </c>
      <c r="H48" s="3">
        <v>11</v>
      </c>
      <c r="I48" s="3">
        <v>298</v>
      </c>
      <c r="J48" s="3">
        <v>22</v>
      </c>
      <c r="K48" s="3">
        <v>12</v>
      </c>
      <c r="L48" s="3">
        <v>14</v>
      </c>
      <c r="M48" s="3">
        <v>0</v>
      </c>
      <c r="N48" s="5">
        <f t="shared" si="2"/>
        <v>0.23529411764705882</v>
      </c>
      <c r="O48" s="6">
        <f t="shared" si="3"/>
        <v>3.3608474964559711E-3</v>
      </c>
      <c r="P48"/>
    </row>
    <row r="49" spans="1:16" x14ac:dyDescent="0.25">
      <c r="A49" s="1" t="s">
        <v>142</v>
      </c>
      <c r="B49" s="4" t="s">
        <v>143</v>
      </c>
      <c r="C49" s="3">
        <v>26.3</v>
      </c>
      <c r="D49" s="3">
        <v>251</v>
      </c>
      <c r="E49" s="3">
        <v>4.51</v>
      </c>
      <c r="F49" s="1" t="s">
        <v>15</v>
      </c>
      <c r="G49" s="3">
        <v>4</v>
      </c>
      <c r="H49" s="3">
        <v>4</v>
      </c>
      <c r="I49" s="3">
        <v>94</v>
      </c>
      <c r="J49" s="3">
        <v>16</v>
      </c>
      <c r="K49" s="3">
        <v>4</v>
      </c>
      <c r="L49" s="3">
        <v>6</v>
      </c>
      <c r="M49" s="3">
        <v>2E-3</v>
      </c>
      <c r="N49" s="5">
        <f t="shared" si="2"/>
        <v>0.22813688212927757</v>
      </c>
      <c r="O49" s="6">
        <f t="shared" si="3"/>
        <v>3.2586163939021776E-3</v>
      </c>
      <c r="P49"/>
    </row>
    <row r="50" spans="1:16" x14ac:dyDescent="0.25">
      <c r="A50" s="1" t="s">
        <v>86</v>
      </c>
      <c r="B50" s="4" t="s">
        <v>87</v>
      </c>
      <c r="C50" s="3">
        <v>32.1</v>
      </c>
      <c r="D50" s="3">
        <v>288</v>
      </c>
      <c r="E50" s="3">
        <v>5.26</v>
      </c>
      <c r="F50" s="1" t="s">
        <v>15</v>
      </c>
      <c r="G50" s="3">
        <v>0</v>
      </c>
      <c r="H50" s="3">
        <v>6</v>
      </c>
      <c r="I50" s="3">
        <v>157</v>
      </c>
      <c r="J50" s="3">
        <v>34</v>
      </c>
      <c r="K50" s="3">
        <v>6</v>
      </c>
      <c r="L50" s="3">
        <v>7</v>
      </c>
      <c r="M50" s="3">
        <v>0</v>
      </c>
      <c r="N50" s="5">
        <f t="shared" si="2"/>
        <v>0.21806853582554517</v>
      </c>
      <c r="O50" s="6">
        <f t="shared" si="3"/>
        <v>3.1148041439116869E-3</v>
      </c>
      <c r="P50"/>
    </row>
    <row r="51" spans="1:16" x14ac:dyDescent="0.25">
      <c r="A51" s="1" t="s">
        <v>198</v>
      </c>
      <c r="B51" s="4" t="s">
        <v>199</v>
      </c>
      <c r="C51" s="3">
        <v>29.1</v>
      </c>
      <c r="D51" s="3">
        <v>271</v>
      </c>
      <c r="E51" s="3">
        <v>5.08</v>
      </c>
      <c r="F51" s="1" t="s">
        <v>15</v>
      </c>
      <c r="G51" s="3">
        <v>3</v>
      </c>
      <c r="H51" s="3">
        <v>3</v>
      </c>
      <c r="I51" s="3">
        <v>187</v>
      </c>
      <c r="J51" s="3">
        <v>16</v>
      </c>
      <c r="K51" s="3">
        <v>3</v>
      </c>
      <c r="L51" s="3">
        <v>6</v>
      </c>
      <c r="M51" s="3">
        <v>0</v>
      </c>
      <c r="N51" s="5">
        <f t="shared" si="2"/>
        <v>0.20618556701030927</v>
      </c>
      <c r="O51" s="6">
        <f t="shared" si="3"/>
        <v>2.9450725484407993E-3</v>
      </c>
      <c r="P51"/>
    </row>
    <row r="52" spans="1:16" x14ac:dyDescent="0.25">
      <c r="A52" s="1" t="s">
        <v>257</v>
      </c>
      <c r="B52" s="4" t="s">
        <v>258</v>
      </c>
      <c r="C52" s="3">
        <v>9.9</v>
      </c>
      <c r="D52" s="3">
        <v>86</v>
      </c>
      <c r="E52" s="3">
        <v>4.92</v>
      </c>
      <c r="F52" s="1" t="s">
        <v>15</v>
      </c>
      <c r="G52" s="3">
        <v>2</v>
      </c>
      <c r="H52" s="3">
        <v>2</v>
      </c>
      <c r="I52" s="3">
        <v>36</v>
      </c>
      <c r="J52" s="3">
        <v>20</v>
      </c>
      <c r="K52" s="3">
        <v>2</v>
      </c>
      <c r="L52" s="3">
        <v>2</v>
      </c>
      <c r="M52" s="3">
        <v>4.0000000000000001E-3</v>
      </c>
      <c r="N52" s="5">
        <f t="shared" si="2"/>
        <v>0.20202020202020202</v>
      </c>
      <c r="O52" s="6">
        <f t="shared" si="3"/>
        <v>2.8855761333207836E-3</v>
      </c>
      <c r="P52"/>
    </row>
    <row r="53" spans="1:16" x14ac:dyDescent="0.25">
      <c r="A53" s="1" t="s">
        <v>176</v>
      </c>
      <c r="B53" s="4" t="s">
        <v>177</v>
      </c>
      <c r="C53" s="3">
        <v>20.3</v>
      </c>
      <c r="D53" s="3">
        <v>181</v>
      </c>
      <c r="E53" s="3">
        <v>5.26</v>
      </c>
      <c r="F53" s="1" t="s">
        <v>15</v>
      </c>
      <c r="G53" s="3">
        <v>3</v>
      </c>
      <c r="H53" s="3">
        <v>3</v>
      </c>
      <c r="I53" s="3">
        <v>132</v>
      </c>
      <c r="J53" s="3">
        <v>22</v>
      </c>
      <c r="K53" s="3">
        <v>3</v>
      </c>
      <c r="L53" s="3">
        <v>4</v>
      </c>
      <c r="M53" s="3">
        <v>3.0000000000000001E-3</v>
      </c>
      <c r="N53" s="5">
        <f t="shared" si="2"/>
        <v>0.19704433497536944</v>
      </c>
      <c r="O53" s="6">
        <f t="shared" si="3"/>
        <v>2.8145028295444093E-3</v>
      </c>
      <c r="P53"/>
    </row>
    <row r="54" spans="1:16" x14ac:dyDescent="0.25">
      <c r="A54" s="1" t="s">
        <v>38</v>
      </c>
      <c r="B54" s="4" t="s">
        <v>39</v>
      </c>
      <c r="C54" s="3">
        <v>63</v>
      </c>
      <c r="D54" s="3">
        <v>560</v>
      </c>
      <c r="E54" s="3">
        <v>4.74</v>
      </c>
      <c r="F54" s="1" t="s">
        <v>15</v>
      </c>
      <c r="G54" s="3">
        <v>11</v>
      </c>
      <c r="H54" s="3">
        <v>11</v>
      </c>
      <c r="I54" s="3">
        <v>163</v>
      </c>
      <c r="J54" s="3">
        <v>21</v>
      </c>
      <c r="K54" s="3">
        <v>11</v>
      </c>
      <c r="L54" s="3">
        <v>12</v>
      </c>
      <c r="M54" s="3">
        <v>0</v>
      </c>
      <c r="N54" s="5">
        <f t="shared" si="2"/>
        <v>0.19047619047619047</v>
      </c>
      <c r="O54" s="6">
        <f t="shared" si="3"/>
        <v>2.7206860685595959E-3</v>
      </c>
      <c r="P54"/>
    </row>
    <row r="55" spans="1:16" x14ac:dyDescent="0.25">
      <c r="A55" s="1" t="s">
        <v>114</v>
      </c>
      <c r="B55" s="4" t="s">
        <v>115</v>
      </c>
      <c r="C55" s="3">
        <v>31.8</v>
      </c>
      <c r="D55" s="3">
        <v>292</v>
      </c>
      <c r="E55" s="3">
        <v>6.01</v>
      </c>
      <c r="F55" s="1" t="s">
        <v>15</v>
      </c>
      <c r="G55" s="3">
        <v>5</v>
      </c>
      <c r="H55" s="3">
        <v>5</v>
      </c>
      <c r="I55" s="3">
        <v>110</v>
      </c>
      <c r="J55" s="3">
        <v>16</v>
      </c>
      <c r="K55" s="3">
        <v>5</v>
      </c>
      <c r="L55" s="3">
        <v>6</v>
      </c>
      <c r="M55" s="3">
        <v>0</v>
      </c>
      <c r="N55" s="5">
        <f t="shared" si="2"/>
        <v>0.18867924528301885</v>
      </c>
      <c r="O55" s="6">
        <f t="shared" si="3"/>
        <v>2.695019218856203E-3</v>
      </c>
      <c r="P55"/>
    </row>
    <row r="56" spans="1:16" x14ac:dyDescent="0.25">
      <c r="A56" s="1" t="s">
        <v>52</v>
      </c>
      <c r="B56" s="4" t="s">
        <v>53</v>
      </c>
      <c r="C56" s="3">
        <v>49</v>
      </c>
      <c r="D56" s="3">
        <v>450</v>
      </c>
      <c r="E56" s="3">
        <v>5.59</v>
      </c>
      <c r="F56" s="1" t="s">
        <v>15</v>
      </c>
      <c r="G56" s="3">
        <v>8</v>
      </c>
      <c r="H56" s="3">
        <v>9</v>
      </c>
      <c r="I56" s="3">
        <v>144</v>
      </c>
      <c r="J56" s="3">
        <v>21</v>
      </c>
      <c r="K56" s="3">
        <v>9</v>
      </c>
      <c r="L56" s="3">
        <v>9</v>
      </c>
      <c r="M56" s="3">
        <v>0</v>
      </c>
      <c r="N56" s="5">
        <f t="shared" si="2"/>
        <v>0.18367346938775511</v>
      </c>
      <c r="O56" s="6">
        <f t="shared" si="3"/>
        <v>2.6235187089681819E-3</v>
      </c>
      <c r="P56"/>
    </row>
    <row r="57" spans="1:16" x14ac:dyDescent="0.25">
      <c r="A57" s="1" t="s">
        <v>92</v>
      </c>
      <c r="B57" s="4" t="s">
        <v>93</v>
      </c>
      <c r="C57" s="3">
        <v>39.200000000000003</v>
      </c>
      <c r="D57" s="3">
        <v>359</v>
      </c>
      <c r="E57" s="3">
        <v>6.06</v>
      </c>
      <c r="F57" s="1" t="s">
        <v>15</v>
      </c>
      <c r="G57" s="3">
        <v>7</v>
      </c>
      <c r="H57" s="3">
        <v>7</v>
      </c>
      <c r="I57" s="3">
        <v>100</v>
      </c>
      <c r="J57" s="3">
        <v>20</v>
      </c>
      <c r="K57" s="3">
        <v>6</v>
      </c>
      <c r="L57" s="3">
        <v>7</v>
      </c>
      <c r="M57" s="3">
        <v>0</v>
      </c>
      <c r="N57" s="5">
        <f t="shared" si="2"/>
        <v>0.17857142857142855</v>
      </c>
      <c r="O57" s="6">
        <f t="shared" si="3"/>
        <v>2.5506431892746207E-3</v>
      </c>
      <c r="P57"/>
    </row>
    <row r="58" spans="1:16" x14ac:dyDescent="0.25">
      <c r="A58" s="1" t="s">
        <v>259</v>
      </c>
      <c r="B58" s="4" t="s">
        <v>260</v>
      </c>
      <c r="C58" s="3">
        <v>22.7</v>
      </c>
      <c r="D58" s="3">
        <v>206</v>
      </c>
      <c r="E58" s="3">
        <v>7.31</v>
      </c>
      <c r="F58" s="1" t="s">
        <v>15</v>
      </c>
      <c r="G58" s="3">
        <v>2</v>
      </c>
      <c r="H58" s="3">
        <v>2</v>
      </c>
      <c r="I58" s="3">
        <v>91</v>
      </c>
      <c r="J58" s="3">
        <v>9</v>
      </c>
      <c r="K58" s="3">
        <v>2</v>
      </c>
      <c r="L58" s="3">
        <v>4</v>
      </c>
      <c r="M58" s="3">
        <v>2E-3</v>
      </c>
      <c r="N58" s="5">
        <f t="shared" si="2"/>
        <v>0.1762114537444934</v>
      </c>
      <c r="O58" s="6">
        <f t="shared" si="3"/>
        <v>2.5169342484472031E-3</v>
      </c>
      <c r="P58"/>
    </row>
    <row r="59" spans="1:16" x14ac:dyDescent="0.25">
      <c r="A59" s="1" t="s">
        <v>124</v>
      </c>
      <c r="B59" s="4" t="s">
        <v>125</v>
      </c>
      <c r="C59" s="3">
        <v>28.5</v>
      </c>
      <c r="D59" s="3">
        <v>259</v>
      </c>
      <c r="E59" s="3">
        <v>5.53</v>
      </c>
      <c r="F59" s="1" t="s">
        <v>15</v>
      </c>
      <c r="G59" s="3">
        <v>5</v>
      </c>
      <c r="H59" s="3">
        <v>5</v>
      </c>
      <c r="I59" s="3">
        <v>93</v>
      </c>
      <c r="J59" s="3">
        <v>22</v>
      </c>
      <c r="K59" s="3">
        <v>5</v>
      </c>
      <c r="L59" s="3">
        <v>5</v>
      </c>
      <c r="M59" s="3">
        <v>3.0000000000000001E-3</v>
      </c>
      <c r="N59" s="5">
        <f t="shared" si="2"/>
        <v>0.17543859649122806</v>
      </c>
      <c r="O59" s="6">
        <f t="shared" si="3"/>
        <v>2.505895063146996E-3</v>
      </c>
      <c r="P59"/>
    </row>
    <row r="60" spans="1:16" x14ac:dyDescent="0.25">
      <c r="A60" s="1" t="s">
        <v>110</v>
      </c>
      <c r="B60" s="4" t="s">
        <v>111</v>
      </c>
      <c r="C60" s="3">
        <v>58.6</v>
      </c>
      <c r="D60" s="3">
        <v>544</v>
      </c>
      <c r="E60" s="3">
        <v>5.25</v>
      </c>
      <c r="F60" s="1" t="s">
        <v>15</v>
      </c>
      <c r="G60" s="3">
        <v>0</v>
      </c>
      <c r="H60" s="3">
        <v>5</v>
      </c>
      <c r="I60" s="3">
        <v>210</v>
      </c>
      <c r="J60" s="3">
        <v>10</v>
      </c>
      <c r="K60" s="3">
        <v>5</v>
      </c>
      <c r="L60" s="3">
        <v>10</v>
      </c>
      <c r="M60" s="3">
        <v>0</v>
      </c>
      <c r="N60" s="5">
        <f t="shared" si="2"/>
        <v>0.17064846416382251</v>
      </c>
      <c r="O60" s="6">
        <f t="shared" si="3"/>
        <v>2.4374747201259175E-3</v>
      </c>
      <c r="P60"/>
    </row>
    <row r="61" spans="1:16" x14ac:dyDescent="0.25">
      <c r="A61" s="1" t="s">
        <v>64</v>
      </c>
      <c r="B61" s="4" t="s">
        <v>65</v>
      </c>
      <c r="C61" s="3">
        <v>54.3</v>
      </c>
      <c r="D61" s="3">
        <v>495</v>
      </c>
      <c r="E61" s="3">
        <v>6.09</v>
      </c>
      <c r="F61" s="1" t="s">
        <v>15</v>
      </c>
      <c r="G61" s="3">
        <v>7</v>
      </c>
      <c r="H61" s="3">
        <v>8</v>
      </c>
      <c r="I61" s="3">
        <v>191</v>
      </c>
      <c r="J61" s="3">
        <v>19</v>
      </c>
      <c r="K61" s="3">
        <v>8</v>
      </c>
      <c r="L61" s="3">
        <v>9</v>
      </c>
      <c r="M61" s="3">
        <v>0</v>
      </c>
      <c r="N61" s="5">
        <f t="shared" si="2"/>
        <v>0.16574585635359118</v>
      </c>
      <c r="O61" s="6">
        <f t="shared" si="3"/>
        <v>2.3674478220891515E-3</v>
      </c>
      <c r="P61"/>
    </row>
    <row r="62" spans="1:16" x14ac:dyDescent="0.25">
      <c r="A62" s="1" t="s">
        <v>219</v>
      </c>
      <c r="B62" s="4" t="s">
        <v>220</v>
      </c>
      <c r="C62" s="3">
        <v>12.2</v>
      </c>
      <c r="D62" s="3">
        <v>110</v>
      </c>
      <c r="E62" s="3">
        <v>9.66</v>
      </c>
      <c r="F62" s="1" t="s">
        <v>15</v>
      </c>
      <c r="G62" s="3">
        <v>2</v>
      </c>
      <c r="H62" s="3">
        <v>2</v>
      </c>
      <c r="I62" s="3">
        <v>0</v>
      </c>
      <c r="J62" s="3">
        <v>19</v>
      </c>
      <c r="K62" s="3">
        <v>2</v>
      </c>
      <c r="L62" s="3">
        <v>2</v>
      </c>
      <c r="M62" s="3">
        <v>2E-3</v>
      </c>
      <c r="N62" s="5">
        <f t="shared" si="2"/>
        <v>0.16393442622950821</v>
      </c>
      <c r="O62" s="6">
        <f t="shared" si="3"/>
        <v>2.3415740753996521E-3</v>
      </c>
      <c r="P62"/>
    </row>
    <row r="63" spans="1:16" x14ac:dyDescent="0.25">
      <c r="A63" s="1" t="s">
        <v>188</v>
      </c>
      <c r="B63" s="4" t="s">
        <v>189</v>
      </c>
      <c r="C63" s="3">
        <v>19</v>
      </c>
      <c r="D63" s="3">
        <v>164</v>
      </c>
      <c r="E63" s="3">
        <v>4.7</v>
      </c>
      <c r="F63" s="1" t="s">
        <v>15</v>
      </c>
      <c r="G63" s="3">
        <v>2</v>
      </c>
      <c r="H63" s="3">
        <v>3</v>
      </c>
      <c r="I63" s="3">
        <v>20</v>
      </c>
      <c r="J63" s="3">
        <v>21</v>
      </c>
      <c r="K63" s="3">
        <v>3</v>
      </c>
      <c r="L63" s="3">
        <v>3</v>
      </c>
      <c r="M63" s="3">
        <v>2E-3</v>
      </c>
      <c r="N63" s="5">
        <f t="shared" si="2"/>
        <v>0.15789473684210525</v>
      </c>
      <c r="O63" s="6">
        <f t="shared" si="3"/>
        <v>2.2553055568322964E-3</v>
      </c>
      <c r="P63"/>
    </row>
    <row r="64" spans="1:16" x14ac:dyDescent="0.25">
      <c r="A64" s="1" t="s">
        <v>253</v>
      </c>
      <c r="B64" s="4" t="s">
        <v>254</v>
      </c>
      <c r="C64" s="3">
        <v>13.3</v>
      </c>
      <c r="D64" s="3">
        <v>124</v>
      </c>
      <c r="E64" s="3">
        <v>7.18</v>
      </c>
      <c r="F64" s="1" t="s">
        <v>15</v>
      </c>
      <c r="G64" s="3">
        <v>2</v>
      </c>
      <c r="H64" s="3">
        <v>2</v>
      </c>
      <c r="I64" s="3">
        <v>42</v>
      </c>
      <c r="J64" s="3">
        <v>22</v>
      </c>
      <c r="K64" s="3">
        <v>2</v>
      </c>
      <c r="L64" s="3">
        <v>2</v>
      </c>
      <c r="M64" s="3">
        <v>2E-3</v>
      </c>
      <c r="N64" s="5">
        <f t="shared" si="2"/>
        <v>0.15037593984962405</v>
      </c>
      <c r="O64" s="6">
        <f t="shared" si="3"/>
        <v>2.1479100541259965E-3</v>
      </c>
      <c r="P64"/>
    </row>
    <row r="65" spans="1:16" x14ac:dyDescent="0.25">
      <c r="A65" s="1" t="s">
        <v>72</v>
      </c>
      <c r="B65" s="4" t="s">
        <v>73</v>
      </c>
      <c r="C65" s="3">
        <v>53.4</v>
      </c>
      <c r="D65" s="3">
        <v>484</v>
      </c>
      <c r="E65" s="3">
        <v>5.55</v>
      </c>
      <c r="F65" s="1" t="s">
        <v>15</v>
      </c>
      <c r="G65" s="3">
        <v>7</v>
      </c>
      <c r="H65" s="3">
        <v>7</v>
      </c>
      <c r="I65" s="3">
        <v>163</v>
      </c>
      <c r="J65" s="3">
        <v>14</v>
      </c>
      <c r="K65" s="3">
        <v>7</v>
      </c>
      <c r="L65" s="3">
        <v>8</v>
      </c>
      <c r="M65" s="3">
        <v>0</v>
      </c>
      <c r="N65" s="5">
        <f t="shared" si="2"/>
        <v>0.14981273408239701</v>
      </c>
      <c r="O65" s="6">
        <f t="shared" si="3"/>
        <v>2.1398654471817048E-3</v>
      </c>
      <c r="P65"/>
    </row>
    <row r="66" spans="1:16" x14ac:dyDescent="0.25">
      <c r="A66" s="1" t="s">
        <v>227</v>
      </c>
      <c r="B66" s="4" t="s">
        <v>228</v>
      </c>
      <c r="C66" s="3">
        <v>13.6</v>
      </c>
      <c r="D66" s="3">
        <v>127</v>
      </c>
      <c r="E66" s="3">
        <v>8.1199999999999992</v>
      </c>
      <c r="F66" s="1" t="s">
        <v>15</v>
      </c>
      <c r="G66" s="3">
        <v>2</v>
      </c>
      <c r="H66" s="3">
        <v>2</v>
      </c>
      <c r="I66" s="3">
        <v>73</v>
      </c>
      <c r="J66" s="3">
        <v>20</v>
      </c>
      <c r="K66" s="3">
        <v>2</v>
      </c>
      <c r="L66" s="3">
        <v>2</v>
      </c>
      <c r="M66" s="3">
        <v>2E-3</v>
      </c>
      <c r="N66" s="5">
        <f t="shared" si="2"/>
        <v>0.14705882352941177</v>
      </c>
      <c r="O66" s="6">
        <f t="shared" si="3"/>
        <v>2.1005296852849823E-3</v>
      </c>
      <c r="P66"/>
    </row>
    <row r="67" spans="1:16" x14ac:dyDescent="0.25">
      <c r="A67" s="1" t="s">
        <v>78</v>
      </c>
      <c r="B67" s="4" t="s">
        <v>79</v>
      </c>
      <c r="C67" s="3">
        <v>62.4</v>
      </c>
      <c r="D67" s="3">
        <v>567</v>
      </c>
      <c r="E67" s="3">
        <v>5.58</v>
      </c>
      <c r="F67" s="1" t="s">
        <v>15</v>
      </c>
      <c r="G67" s="3">
        <v>7</v>
      </c>
      <c r="H67" s="3">
        <v>7</v>
      </c>
      <c r="I67" s="3">
        <v>133</v>
      </c>
      <c r="J67" s="3">
        <v>16</v>
      </c>
      <c r="K67" s="3">
        <v>6</v>
      </c>
      <c r="L67" s="3">
        <v>9</v>
      </c>
      <c r="M67" s="3">
        <v>0</v>
      </c>
      <c r="N67" s="5">
        <f t="shared" ref="N67:N98" si="4">L67/C67</f>
        <v>0.14423076923076925</v>
      </c>
      <c r="O67" s="6">
        <f t="shared" ref="O67:O98" si="5">N67/$O$130</f>
        <v>2.0601348836448864E-3</v>
      </c>
      <c r="P67"/>
    </row>
    <row r="68" spans="1:16" x14ac:dyDescent="0.25">
      <c r="A68" s="1" t="s">
        <v>108</v>
      </c>
      <c r="B68" s="4" t="s">
        <v>109</v>
      </c>
      <c r="C68" s="3">
        <v>50</v>
      </c>
      <c r="D68" s="3">
        <v>438</v>
      </c>
      <c r="E68" s="3">
        <v>5.64</v>
      </c>
      <c r="F68" s="1" t="s">
        <v>15</v>
      </c>
      <c r="G68" s="3">
        <v>7</v>
      </c>
      <c r="H68" s="3">
        <v>7</v>
      </c>
      <c r="I68" s="3">
        <v>162</v>
      </c>
      <c r="J68" s="3">
        <v>22</v>
      </c>
      <c r="K68" s="3">
        <v>6</v>
      </c>
      <c r="L68" s="3">
        <v>7</v>
      </c>
      <c r="M68" s="3">
        <v>0</v>
      </c>
      <c r="N68" s="5">
        <f t="shared" si="4"/>
        <v>0.14000000000000001</v>
      </c>
      <c r="O68" s="6">
        <f t="shared" si="5"/>
        <v>1.9997042603913033E-3</v>
      </c>
      <c r="P68"/>
    </row>
    <row r="69" spans="1:16" x14ac:dyDescent="0.25">
      <c r="A69" s="1" t="s">
        <v>120</v>
      </c>
      <c r="B69" s="4" t="s">
        <v>121</v>
      </c>
      <c r="C69" s="3">
        <v>58.7</v>
      </c>
      <c r="D69" s="3">
        <v>544</v>
      </c>
      <c r="E69" s="3">
        <v>4.6399999999999997</v>
      </c>
      <c r="F69" s="1" t="s">
        <v>15</v>
      </c>
      <c r="G69" s="3">
        <v>4</v>
      </c>
      <c r="H69" s="3">
        <v>4</v>
      </c>
      <c r="I69" s="3">
        <v>187</v>
      </c>
      <c r="J69" s="3">
        <v>12</v>
      </c>
      <c r="K69" s="3">
        <v>5</v>
      </c>
      <c r="L69" s="3">
        <v>8</v>
      </c>
      <c r="M69" s="3">
        <v>8.9999999999999993E-3</v>
      </c>
      <c r="N69" s="5">
        <f t="shared" si="4"/>
        <v>0.1362862010221465</v>
      </c>
      <c r="O69" s="6">
        <f t="shared" si="5"/>
        <v>1.9466578344037994E-3</v>
      </c>
      <c r="P69"/>
    </row>
    <row r="70" spans="1:16" x14ac:dyDescent="0.25">
      <c r="A70" s="1" t="s">
        <v>140</v>
      </c>
      <c r="B70" s="4" t="s">
        <v>141</v>
      </c>
      <c r="C70" s="3">
        <v>37.6</v>
      </c>
      <c r="D70" s="3">
        <v>341</v>
      </c>
      <c r="E70" s="3">
        <v>6.44</v>
      </c>
      <c r="F70" s="1" t="s">
        <v>15</v>
      </c>
      <c r="G70" s="3">
        <v>4</v>
      </c>
      <c r="H70" s="3">
        <v>4</v>
      </c>
      <c r="I70" s="3">
        <v>127</v>
      </c>
      <c r="J70" s="3">
        <v>16</v>
      </c>
      <c r="K70" s="3">
        <v>4</v>
      </c>
      <c r="L70" s="3">
        <v>5</v>
      </c>
      <c r="M70" s="3">
        <v>6.0000000000000001E-3</v>
      </c>
      <c r="N70" s="5">
        <f t="shared" si="4"/>
        <v>0.13297872340425532</v>
      </c>
      <c r="O70" s="6">
        <f t="shared" si="5"/>
        <v>1.8994151409491859E-3</v>
      </c>
      <c r="P70"/>
    </row>
    <row r="71" spans="1:16" x14ac:dyDescent="0.25">
      <c r="A71" s="1" t="s">
        <v>96</v>
      </c>
      <c r="B71" s="4" t="s">
        <v>97</v>
      </c>
      <c r="C71" s="3">
        <v>64.599999999999994</v>
      </c>
      <c r="D71" s="3">
        <v>562</v>
      </c>
      <c r="E71" s="3">
        <v>6.7</v>
      </c>
      <c r="F71" s="1" t="s">
        <v>15</v>
      </c>
      <c r="G71" s="3">
        <v>6</v>
      </c>
      <c r="H71" s="3">
        <v>6</v>
      </c>
      <c r="I71" s="3">
        <v>90</v>
      </c>
      <c r="J71" s="3">
        <v>13</v>
      </c>
      <c r="K71" s="3">
        <v>6</v>
      </c>
      <c r="L71" s="3">
        <v>8</v>
      </c>
      <c r="M71" s="3">
        <v>8.9999999999999993E-3</v>
      </c>
      <c r="N71" s="5">
        <f t="shared" si="4"/>
        <v>0.12383900928792571</v>
      </c>
      <c r="O71" s="6">
        <f t="shared" si="5"/>
        <v>1.7688671033978798E-3</v>
      </c>
      <c r="P71"/>
    </row>
    <row r="72" spans="1:16" x14ac:dyDescent="0.25">
      <c r="A72" s="1" t="s">
        <v>182</v>
      </c>
      <c r="B72" s="4" t="s">
        <v>183</v>
      </c>
      <c r="C72" s="3">
        <v>49.3</v>
      </c>
      <c r="D72" s="3">
        <v>453</v>
      </c>
      <c r="E72" s="3">
        <v>4.51</v>
      </c>
      <c r="F72" s="1" t="s">
        <v>15</v>
      </c>
      <c r="G72" s="3">
        <v>3</v>
      </c>
      <c r="H72" s="3">
        <v>3</v>
      </c>
      <c r="I72" s="3">
        <v>141</v>
      </c>
      <c r="J72" s="3">
        <v>8</v>
      </c>
      <c r="K72" s="3">
        <v>3</v>
      </c>
      <c r="L72" s="3">
        <v>6</v>
      </c>
      <c r="M72" s="3">
        <v>3.0000000000000001E-3</v>
      </c>
      <c r="N72" s="5">
        <f t="shared" si="4"/>
        <v>0.12170385395537527</v>
      </c>
      <c r="O72" s="6">
        <f t="shared" si="5"/>
        <v>1.7383693947186059E-3</v>
      </c>
      <c r="P72"/>
    </row>
    <row r="73" spans="1:16" x14ac:dyDescent="0.25">
      <c r="A73" s="1" t="s">
        <v>237</v>
      </c>
      <c r="B73" s="4" t="s">
        <v>238</v>
      </c>
      <c r="C73" s="3">
        <v>16.5</v>
      </c>
      <c r="D73" s="3">
        <v>151</v>
      </c>
      <c r="E73" s="3">
        <v>4.96</v>
      </c>
      <c r="F73" s="1" t="s">
        <v>15</v>
      </c>
      <c r="G73" s="3">
        <v>2</v>
      </c>
      <c r="H73" s="3">
        <v>2</v>
      </c>
      <c r="I73" s="3">
        <v>27</v>
      </c>
      <c r="J73" s="3">
        <v>15</v>
      </c>
      <c r="K73" s="3">
        <v>2</v>
      </c>
      <c r="L73" s="3">
        <v>2</v>
      </c>
      <c r="M73" s="3">
        <v>2E-3</v>
      </c>
      <c r="N73" s="5">
        <f t="shared" si="4"/>
        <v>0.12121212121212122</v>
      </c>
      <c r="O73" s="6">
        <f t="shared" si="5"/>
        <v>1.7313456799924701E-3</v>
      </c>
      <c r="P73"/>
    </row>
    <row r="74" spans="1:16" x14ac:dyDescent="0.25">
      <c r="A74" s="1" t="s">
        <v>60</v>
      </c>
      <c r="B74" s="4" t="s">
        <v>61</v>
      </c>
      <c r="C74" s="3">
        <v>77</v>
      </c>
      <c r="D74" s="3">
        <v>702</v>
      </c>
      <c r="E74" s="3">
        <v>5.29</v>
      </c>
      <c r="F74" s="1" t="s">
        <v>15</v>
      </c>
      <c r="G74" s="3">
        <v>8</v>
      </c>
      <c r="H74" s="3">
        <v>8</v>
      </c>
      <c r="I74" s="3">
        <v>186</v>
      </c>
      <c r="J74" s="3">
        <v>17</v>
      </c>
      <c r="K74" s="3">
        <v>8</v>
      </c>
      <c r="L74" s="3">
        <v>9</v>
      </c>
      <c r="M74" s="3">
        <v>0</v>
      </c>
      <c r="N74" s="5">
        <f t="shared" si="4"/>
        <v>0.11688311688311688</v>
      </c>
      <c r="O74" s="6">
        <f t="shared" si="5"/>
        <v>1.6695119057070246E-3</v>
      </c>
      <c r="P74"/>
    </row>
    <row r="75" spans="1:16" x14ac:dyDescent="0.25">
      <c r="A75" s="1" t="s">
        <v>156</v>
      </c>
      <c r="B75" s="4" t="s">
        <v>157</v>
      </c>
      <c r="C75" s="3">
        <v>34.5</v>
      </c>
      <c r="D75" s="3">
        <v>317</v>
      </c>
      <c r="E75" s="3">
        <v>6.54</v>
      </c>
      <c r="F75" s="1" t="s">
        <v>15</v>
      </c>
      <c r="G75" s="3">
        <v>4</v>
      </c>
      <c r="H75" s="3">
        <v>4</v>
      </c>
      <c r="I75" s="3">
        <v>119</v>
      </c>
      <c r="J75" s="3">
        <v>16</v>
      </c>
      <c r="K75" s="3">
        <v>4</v>
      </c>
      <c r="L75" s="3">
        <v>4</v>
      </c>
      <c r="M75" s="3">
        <v>8.9999999999999993E-3</v>
      </c>
      <c r="N75" s="5">
        <f t="shared" si="4"/>
        <v>0.11594202898550725</v>
      </c>
      <c r="O75" s="6">
        <f t="shared" si="5"/>
        <v>1.6560697808623626E-3</v>
      </c>
      <c r="P75"/>
    </row>
    <row r="76" spans="1:16" x14ac:dyDescent="0.25">
      <c r="A76" s="1" t="s">
        <v>152</v>
      </c>
      <c r="B76" s="4" t="s">
        <v>153</v>
      </c>
      <c r="C76" s="3">
        <v>43.5</v>
      </c>
      <c r="D76" s="3">
        <v>377</v>
      </c>
      <c r="E76" s="3">
        <v>4.97</v>
      </c>
      <c r="F76" s="1" t="s">
        <v>15</v>
      </c>
      <c r="G76" s="3">
        <v>4</v>
      </c>
      <c r="H76" s="3">
        <v>4</v>
      </c>
      <c r="I76" s="3">
        <v>149</v>
      </c>
      <c r="J76" s="3">
        <v>16</v>
      </c>
      <c r="K76" s="3">
        <v>4</v>
      </c>
      <c r="L76" s="3">
        <v>5</v>
      </c>
      <c r="M76" s="3">
        <v>8.9999999999999993E-3</v>
      </c>
      <c r="N76" s="5">
        <f t="shared" si="4"/>
        <v>0.11494252873563218</v>
      </c>
      <c r="O76" s="6">
        <f t="shared" si="5"/>
        <v>1.6417933172342388E-3</v>
      </c>
      <c r="P76"/>
    </row>
    <row r="77" spans="1:16" x14ac:dyDescent="0.25">
      <c r="A77" s="1" t="s">
        <v>80</v>
      </c>
      <c r="B77" s="4" t="s">
        <v>81</v>
      </c>
      <c r="C77" s="3">
        <v>54.5</v>
      </c>
      <c r="D77" s="3">
        <v>479</v>
      </c>
      <c r="E77" s="3">
        <v>5.53</v>
      </c>
      <c r="F77" s="1" t="s">
        <v>15</v>
      </c>
      <c r="G77" s="3">
        <v>0</v>
      </c>
      <c r="H77" s="3">
        <v>6</v>
      </c>
      <c r="I77" s="3">
        <v>167</v>
      </c>
      <c r="J77" s="3">
        <v>13</v>
      </c>
      <c r="K77" s="3">
        <v>6</v>
      </c>
      <c r="L77" s="3">
        <v>6</v>
      </c>
      <c r="M77" s="3">
        <v>4.0000000000000001E-3</v>
      </c>
      <c r="N77" s="5">
        <f t="shared" si="4"/>
        <v>0.11009174311926606</v>
      </c>
      <c r="O77" s="6">
        <f t="shared" si="5"/>
        <v>1.5725066267821518E-3</v>
      </c>
      <c r="P77"/>
    </row>
    <row r="78" spans="1:16" x14ac:dyDescent="0.25">
      <c r="A78" s="1" t="s">
        <v>148</v>
      </c>
      <c r="B78" s="4" t="s">
        <v>149</v>
      </c>
      <c r="C78" s="3">
        <v>45.6</v>
      </c>
      <c r="D78" s="3">
        <v>418</v>
      </c>
      <c r="E78" s="3">
        <v>6.38</v>
      </c>
      <c r="F78" s="1" t="s">
        <v>15</v>
      </c>
      <c r="G78" s="3">
        <v>4</v>
      </c>
      <c r="H78" s="3">
        <v>4</v>
      </c>
      <c r="I78" s="3">
        <v>97</v>
      </c>
      <c r="J78" s="3">
        <v>11</v>
      </c>
      <c r="K78" s="3">
        <v>4</v>
      </c>
      <c r="L78" s="3">
        <v>5</v>
      </c>
      <c r="M78" s="3">
        <v>3.0000000000000001E-3</v>
      </c>
      <c r="N78" s="5">
        <f t="shared" si="4"/>
        <v>0.10964912280701754</v>
      </c>
      <c r="O78" s="6">
        <f t="shared" si="5"/>
        <v>1.5661844144668725E-3</v>
      </c>
      <c r="P78"/>
    </row>
    <row r="79" spans="1:16" x14ac:dyDescent="0.25">
      <c r="A79" s="1" t="s">
        <v>170</v>
      </c>
      <c r="B79" s="4" t="s">
        <v>171</v>
      </c>
      <c r="C79" s="3">
        <v>27.7</v>
      </c>
      <c r="D79" s="3">
        <v>245</v>
      </c>
      <c r="E79" s="3">
        <v>4.83</v>
      </c>
      <c r="F79" s="1" t="s">
        <v>15</v>
      </c>
      <c r="G79" s="3">
        <v>3</v>
      </c>
      <c r="H79" s="3">
        <v>3</v>
      </c>
      <c r="I79" s="3">
        <v>79</v>
      </c>
      <c r="J79" s="3">
        <v>11</v>
      </c>
      <c r="K79" s="3">
        <v>3</v>
      </c>
      <c r="L79" s="3">
        <v>3</v>
      </c>
      <c r="M79" s="3">
        <v>2E-3</v>
      </c>
      <c r="N79" s="5">
        <f t="shared" si="4"/>
        <v>0.10830324909747292</v>
      </c>
      <c r="O79" s="6">
        <f t="shared" si="5"/>
        <v>1.5469604902459794E-3</v>
      </c>
      <c r="P79"/>
    </row>
    <row r="80" spans="1:16" x14ac:dyDescent="0.25">
      <c r="A80" s="1" t="s">
        <v>100</v>
      </c>
      <c r="B80" s="4" t="s">
        <v>101</v>
      </c>
      <c r="C80" s="3">
        <v>75.8</v>
      </c>
      <c r="D80" s="3">
        <v>701</v>
      </c>
      <c r="E80" s="3">
        <v>4.82</v>
      </c>
      <c r="F80" s="1" t="s">
        <v>15</v>
      </c>
      <c r="G80" s="3">
        <v>6</v>
      </c>
      <c r="H80" s="3">
        <v>6</v>
      </c>
      <c r="I80" s="3">
        <v>91</v>
      </c>
      <c r="J80" s="3">
        <v>9</v>
      </c>
      <c r="K80" s="3">
        <v>6</v>
      </c>
      <c r="L80" s="3">
        <v>8</v>
      </c>
      <c r="M80" s="3">
        <v>0</v>
      </c>
      <c r="N80" s="5">
        <f t="shared" si="4"/>
        <v>0.10554089709762533</v>
      </c>
      <c r="O80" s="6">
        <f t="shared" si="5"/>
        <v>1.5075041540831534E-3</v>
      </c>
      <c r="P80"/>
    </row>
    <row r="81" spans="1:16" x14ac:dyDescent="0.25">
      <c r="A81" s="1" t="s">
        <v>251</v>
      </c>
      <c r="B81" s="4" t="s">
        <v>252</v>
      </c>
      <c r="C81" s="3">
        <v>19</v>
      </c>
      <c r="D81" s="3">
        <v>161</v>
      </c>
      <c r="E81" s="3">
        <v>4.58</v>
      </c>
      <c r="F81" s="1" t="s">
        <v>15</v>
      </c>
      <c r="G81" s="3">
        <v>2</v>
      </c>
      <c r="H81" s="3">
        <v>2</v>
      </c>
      <c r="I81" s="3">
        <v>53</v>
      </c>
      <c r="J81" s="3">
        <v>9</v>
      </c>
      <c r="K81" s="3">
        <v>2</v>
      </c>
      <c r="L81" s="3">
        <v>2</v>
      </c>
      <c r="M81" s="3">
        <v>2E-3</v>
      </c>
      <c r="N81" s="5">
        <f t="shared" si="4"/>
        <v>0.10526315789473684</v>
      </c>
      <c r="O81" s="6">
        <f t="shared" si="5"/>
        <v>1.5035370378881977E-3</v>
      </c>
      <c r="P81"/>
    </row>
    <row r="82" spans="1:16" x14ac:dyDescent="0.25">
      <c r="A82" s="1" t="s">
        <v>158</v>
      </c>
      <c r="B82" s="4" t="s">
        <v>159</v>
      </c>
      <c r="C82" s="3">
        <v>38.299999999999997</v>
      </c>
      <c r="D82" s="3">
        <v>339</v>
      </c>
      <c r="E82" s="3">
        <v>5.94</v>
      </c>
      <c r="F82" s="1" t="s">
        <v>15</v>
      </c>
      <c r="G82" s="3">
        <v>4</v>
      </c>
      <c r="H82" s="3">
        <v>4</v>
      </c>
      <c r="I82" s="3">
        <v>93</v>
      </c>
      <c r="J82" s="3">
        <v>11</v>
      </c>
      <c r="K82" s="3">
        <v>4</v>
      </c>
      <c r="L82" s="3">
        <v>4</v>
      </c>
      <c r="M82" s="3">
        <v>2E-3</v>
      </c>
      <c r="N82" s="5">
        <f t="shared" si="4"/>
        <v>0.10443864229765014</v>
      </c>
      <c r="O82" s="6">
        <f t="shared" si="5"/>
        <v>1.4917599853721023E-3</v>
      </c>
      <c r="P82"/>
    </row>
    <row r="83" spans="1:16" x14ac:dyDescent="0.25">
      <c r="A83" s="1" t="s">
        <v>247</v>
      </c>
      <c r="B83" s="4" t="s">
        <v>248</v>
      </c>
      <c r="C83" s="3">
        <v>19.5</v>
      </c>
      <c r="D83" s="3">
        <v>178</v>
      </c>
      <c r="E83" s="3">
        <v>4.82</v>
      </c>
      <c r="F83" s="1" t="s">
        <v>15</v>
      </c>
      <c r="G83" s="3">
        <v>2</v>
      </c>
      <c r="H83" s="3">
        <v>2</v>
      </c>
      <c r="I83" s="3">
        <v>30</v>
      </c>
      <c r="J83" s="3">
        <v>17</v>
      </c>
      <c r="K83" s="3">
        <v>2</v>
      </c>
      <c r="L83" s="3">
        <v>2</v>
      </c>
      <c r="M83" s="3">
        <v>3.0000000000000001E-3</v>
      </c>
      <c r="N83" s="5">
        <f t="shared" si="4"/>
        <v>0.10256410256410256</v>
      </c>
      <c r="O83" s="6">
        <f t="shared" si="5"/>
        <v>1.4649848061474746E-3</v>
      </c>
      <c r="P83"/>
    </row>
    <row r="84" spans="1:16" x14ac:dyDescent="0.25">
      <c r="A84" s="1" t="s">
        <v>132</v>
      </c>
      <c r="B84" s="4" t="s">
        <v>133</v>
      </c>
      <c r="C84" s="3">
        <v>40.5</v>
      </c>
      <c r="D84" s="3">
        <v>350</v>
      </c>
      <c r="E84" s="3">
        <v>5.64</v>
      </c>
      <c r="F84" s="1" t="s">
        <v>15</v>
      </c>
      <c r="G84" s="3">
        <v>4</v>
      </c>
      <c r="H84" s="3">
        <v>4</v>
      </c>
      <c r="I84" s="3">
        <v>79</v>
      </c>
      <c r="J84" s="3">
        <v>11</v>
      </c>
      <c r="K84" s="3">
        <v>4</v>
      </c>
      <c r="L84" s="3">
        <v>4</v>
      </c>
      <c r="M84" s="3">
        <v>2E-3</v>
      </c>
      <c r="N84" s="5">
        <f t="shared" si="4"/>
        <v>9.8765432098765427E-2</v>
      </c>
      <c r="O84" s="6">
        <f t="shared" si="5"/>
        <v>1.410726109623494E-3</v>
      </c>
      <c r="P84"/>
    </row>
    <row r="85" spans="1:16" x14ac:dyDescent="0.25">
      <c r="A85" s="1" t="s">
        <v>116</v>
      </c>
      <c r="B85" s="4" t="s">
        <v>117</v>
      </c>
      <c r="C85" s="3">
        <v>61.1</v>
      </c>
      <c r="D85" s="3">
        <v>550</v>
      </c>
      <c r="E85" s="3">
        <v>6.4</v>
      </c>
      <c r="F85" s="1" t="s">
        <v>15</v>
      </c>
      <c r="G85" s="3">
        <v>5</v>
      </c>
      <c r="H85" s="3">
        <v>5</v>
      </c>
      <c r="I85" s="3">
        <v>213</v>
      </c>
      <c r="J85" s="3">
        <v>10</v>
      </c>
      <c r="K85" s="3">
        <v>5</v>
      </c>
      <c r="L85" s="3">
        <v>6</v>
      </c>
      <c r="M85" s="3">
        <v>0</v>
      </c>
      <c r="N85" s="5">
        <f t="shared" si="4"/>
        <v>9.8199672667757767E-2</v>
      </c>
      <c r="O85" s="6">
        <f t="shared" si="5"/>
        <v>1.4026450271624757E-3</v>
      </c>
      <c r="P85"/>
    </row>
    <row r="86" spans="1:16" x14ac:dyDescent="0.25">
      <c r="A86" s="1" t="s">
        <v>221</v>
      </c>
      <c r="B86" s="4" t="s">
        <v>222</v>
      </c>
      <c r="C86" s="3">
        <v>21.1</v>
      </c>
      <c r="D86" s="3">
        <v>198</v>
      </c>
      <c r="E86" s="3">
        <v>6.64</v>
      </c>
      <c r="F86" s="1" t="s">
        <v>15</v>
      </c>
      <c r="G86" s="3">
        <v>2</v>
      </c>
      <c r="H86" s="3">
        <v>2</v>
      </c>
      <c r="I86" s="3">
        <v>60</v>
      </c>
      <c r="J86" s="3">
        <v>9</v>
      </c>
      <c r="K86" s="3">
        <v>2</v>
      </c>
      <c r="L86" s="3">
        <v>2</v>
      </c>
      <c r="M86" s="3">
        <v>2E-3</v>
      </c>
      <c r="N86" s="5">
        <f t="shared" si="4"/>
        <v>9.4786729857819899E-2</v>
      </c>
      <c r="O86" s="6">
        <f t="shared" si="5"/>
        <v>1.3538959108945856E-3</v>
      </c>
      <c r="P86"/>
    </row>
    <row r="87" spans="1:16" x14ac:dyDescent="0.25">
      <c r="A87" s="1" t="s">
        <v>174</v>
      </c>
      <c r="B87" s="4" t="s">
        <v>175</v>
      </c>
      <c r="C87" s="3">
        <v>32.299999999999997</v>
      </c>
      <c r="D87" s="3">
        <v>284</v>
      </c>
      <c r="E87" s="3">
        <v>4.97</v>
      </c>
      <c r="F87" s="1" t="s">
        <v>15</v>
      </c>
      <c r="G87" s="3">
        <v>3</v>
      </c>
      <c r="H87" s="3">
        <v>3</v>
      </c>
      <c r="I87" s="3">
        <v>76</v>
      </c>
      <c r="J87" s="3">
        <v>11</v>
      </c>
      <c r="K87" s="3">
        <v>3</v>
      </c>
      <c r="L87" s="3">
        <v>3</v>
      </c>
      <c r="M87" s="3">
        <v>2E-3</v>
      </c>
      <c r="N87" s="5">
        <f t="shared" si="4"/>
        <v>9.2879256965944276E-2</v>
      </c>
      <c r="O87" s="6">
        <f t="shared" si="5"/>
        <v>1.3266503275484098E-3</v>
      </c>
      <c r="P87"/>
    </row>
    <row r="88" spans="1:16" x14ac:dyDescent="0.25">
      <c r="A88" s="1" t="s">
        <v>164</v>
      </c>
      <c r="B88" s="4" t="s">
        <v>165</v>
      </c>
      <c r="C88" s="3">
        <v>33</v>
      </c>
      <c r="D88" s="3">
        <v>299</v>
      </c>
      <c r="E88" s="3">
        <v>5.14</v>
      </c>
      <c r="F88" s="1" t="s">
        <v>15</v>
      </c>
      <c r="G88" s="3">
        <v>3</v>
      </c>
      <c r="H88" s="3">
        <v>3</v>
      </c>
      <c r="I88" s="3">
        <v>61</v>
      </c>
      <c r="J88" s="3">
        <v>13</v>
      </c>
      <c r="K88" s="3">
        <v>3</v>
      </c>
      <c r="L88" s="3">
        <v>3</v>
      </c>
      <c r="M88" s="3">
        <v>2E-3</v>
      </c>
      <c r="N88" s="5">
        <f t="shared" si="4"/>
        <v>9.0909090909090912E-2</v>
      </c>
      <c r="O88" s="6">
        <f t="shared" si="5"/>
        <v>1.2985092599943526E-3</v>
      </c>
      <c r="P88"/>
    </row>
    <row r="89" spans="1:16" x14ac:dyDescent="0.25">
      <c r="A89" s="1" t="s">
        <v>249</v>
      </c>
      <c r="B89" s="4" t="s">
        <v>250</v>
      </c>
      <c r="C89" s="3">
        <v>22.9</v>
      </c>
      <c r="D89" s="3">
        <v>203</v>
      </c>
      <c r="E89" s="3">
        <v>5.29</v>
      </c>
      <c r="F89" s="1" t="s">
        <v>15</v>
      </c>
      <c r="G89" s="3">
        <v>2</v>
      </c>
      <c r="H89" s="3">
        <v>2</v>
      </c>
      <c r="I89" s="3">
        <v>57</v>
      </c>
      <c r="J89" s="3">
        <v>12</v>
      </c>
      <c r="K89" s="3">
        <v>2</v>
      </c>
      <c r="L89" s="3">
        <v>2</v>
      </c>
      <c r="M89" s="3">
        <v>2E-3</v>
      </c>
      <c r="N89" s="5">
        <f t="shared" si="4"/>
        <v>8.7336244541484725E-2</v>
      </c>
      <c r="O89" s="6">
        <f t="shared" si="5"/>
        <v>1.2474761449727406E-3</v>
      </c>
      <c r="P89"/>
    </row>
    <row r="90" spans="1:16" x14ac:dyDescent="0.25">
      <c r="A90" s="1" t="s">
        <v>203</v>
      </c>
      <c r="B90" s="4" t="s">
        <v>204</v>
      </c>
      <c r="C90" s="3">
        <v>46.1</v>
      </c>
      <c r="D90" s="3">
        <v>416</v>
      </c>
      <c r="E90" s="3">
        <v>5.16</v>
      </c>
      <c r="F90" s="1" t="s">
        <v>15</v>
      </c>
      <c r="G90" s="3">
        <v>3</v>
      </c>
      <c r="H90" s="3">
        <v>3</v>
      </c>
      <c r="I90" s="3">
        <v>57</v>
      </c>
      <c r="J90" s="3">
        <v>7</v>
      </c>
      <c r="K90" s="3">
        <v>3</v>
      </c>
      <c r="L90" s="3">
        <v>4</v>
      </c>
      <c r="M90" s="3">
        <v>3.0000000000000001E-3</v>
      </c>
      <c r="N90" s="5">
        <f t="shared" si="4"/>
        <v>8.6767895878524945E-2</v>
      </c>
      <c r="O90" s="6">
        <f t="shared" si="5"/>
        <v>1.2393580789533951E-3</v>
      </c>
      <c r="P90"/>
    </row>
    <row r="91" spans="1:16" x14ac:dyDescent="0.25">
      <c r="A91" s="1" t="s">
        <v>128</v>
      </c>
      <c r="B91" s="4" t="s">
        <v>129</v>
      </c>
      <c r="C91" s="3">
        <v>57.7</v>
      </c>
      <c r="D91" s="3">
        <v>520</v>
      </c>
      <c r="E91" s="3">
        <v>5.54</v>
      </c>
      <c r="F91" s="1" t="s">
        <v>15</v>
      </c>
      <c r="G91" s="3">
        <v>5</v>
      </c>
      <c r="H91" s="3">
        <v>5</v>
      </c>
      <c r="I91" s="3">
        <v>127</v>
      </c>
      <c r="J91" s="3">
        <v>9</v>
      </c>
      <c r="K91" s="3">
        <v>5</v>
      </c>
      <c r="L91" s="3">
        <v>5</v>
      </c>
      <c r="M91" s="3">
        <v>3.0000000000000001E-3</v>
      </c>
      <c r="N91" s="5">
        <f t="shared" si="4"/>
        <v>8.6655112651646438E-2</v>
      </c>
      <c r="O91" s="6">
        <f t="shared" si="5"/>
        <v>1.2377471282441835E-3</v>
      </c>
      <c r="P91"/>
    </row>
    <row r="92" spans="1:16" x14ac:dyDescent="0.25">
      <c r="A92" s="1" t="s">
        <v>229</v>
      </c>
      <c r="B92" s="4" t="s">
        <v>230</v>
      </c>
      <c r="C92" s="3">
        <v>24.4</v>
      </c>
      <c r="D92" s="3">
        <v>217</v>
      </c>
      <c r="E92" s="3">
        <v>9.76</v>
      </c>
      <c r="F92" s="1" t="s">
        <v>15</v>
      </c>
      <c r="G92" s="3">
        <v>2</v>
      </c>
      <c r="H92" s="3">
        <v>2</v>
      </c>
      <c r="I92" s="3">
        <v>34</v>
      </c>
      <c r="J92" s="3">
        <v>10</v>
      </c>
      <c r="K92" s="3">
        <v>2</v>
      </c>
      <c r="L92" s="3">
        <v>2</v>
      </c>
      <c r="M92" s="3">
        <v>2E-3</v>
      </c>
      <c r="N92" s="5">
        <f t="shared" si="4"/>
        <v>8.1967213114754106E-2</v>
      </c>
      <c r="O92" s="6">
        <f t="shared" si="5"/>
        <v>1.1707870376998261E-3</v>
      </c>
      <c r="P92"/>
    </row>
    <row r="93" spans="1:16" x14ac:dyDescent="0.25">
      <c r="A93" s="1" t="s">
        <v>172</v>
      </c>
      <c r="B93" s="4" t="s">
        <v>173</v>
      </c>
      <c r="C93" s="3">
        <v>36.799999999999997</v>
      </c>
      <c r="D93" s="3">
        <v>325</v>
      </c>
      <c r="E93" s="3">
        <v>5.08</v>
      </c>
      <c r="F93" s="1" t="s">
        <v>15</v>
      </c>
      <c r="G93" s="3">
        <v>3</v>
      </c>
      <c r="H93" s="3">
        <v>3</v>
      </c>
      <c r="I93" s="3">
        <v>67</v>
      </c>
      <c r="J93" s="3">
        <v>10</v>
      </c>
      <c r="K93" s="3">
        <v>3</v>
      </c>
      <c r="L93" s="3">
        <v>3</v>
      </c>
      <c r="M93" s="3">
        <v>2E-3</v>
      </c>
      <c r="N93" s="5">
        <f t="shared" si="4"/>
        <v>8.1521739130434784E-2</v>
      </c>
      <c r="O93" s="6">
        <f t="shared" si="5"/>
        <v>1.1644240646688487E-3</v>
      </c>
      <c r="P93"/>
    </row>
    <row r="94" spans="1:16" x14ac:dyDescent="0.25">
      <c r="A94" s="1" t="s">
        <v>205</v>
      </c>
      <c r="B94" s="4" t="s">
        <v>206</v>
      </c>
      <c r="C94" s="3">
        <v>36.9</v>
      </c>
      <c r="D94" s="3">
        <v>350</v>
      </c>
      <c r="E94" s="3">
        <v>6.44</v>
      </c>
      <c r="F94" s="1" t="s">
        <v>15</v>
      </c>
      <c r="G94" s="3">
        <v>0</v>
      </c>
      <c r="H94" s="3">
        <v>3</v>
      </c>
      <c r="I94" s="3">
        <v>34</v>
      </c>
      <c r="J94" s="3">
        <v>10</v>
      </c>
      <c r="K94" s="3">
        <v>3</v>
      </c>
      <c r="L94" s="3">
        <v>3</v>
      </c>
      <c r="M94" s="3">
        <v>2E-3</v>
      </c>
      <c r="N94" s="5">
        <f t="shared" si="4"/>
        <v>8.1300813008130079E-2</v>
      </c>
      <c r="O94" s="6">
        <f t="shared" si="5"/>
        <v>1.1612684438973885E-3</v>
      </c>
      <c r="P94"/>
    </row>
    <row r="95" spans="1:16" x14ac:dyDescent="0.25">
      <c r="A95" s="1" t="s">
        <v>245</v>
      </c>
      <c r="B95" s="4" t="s">
        <v>246</v>
      </c>
      <c r="C95" s="3">
        <v>36.9</v>
      </c>
      <c r="D95" s="3">
        <v>392</v>
      </c>
      <c r="E95" s="3">
        <v>4.34</v>
      </c>
      <c r="F95" s="1" t="s">
        <v>15</v>
      </c>
      <c r="G95" s="3">
        <v>2</v>
      </c>
      <c r="H95" s="3">
        <v>2</v>
      </c>
      <c r="I95" s="3">
        <v>70</v>
      </c>
      <c r="J95" s="3">
        <v>8</v>
      </c>
      <c r="K95" s="3">
        <v>2</v>
      </c>
      <c r="L95" s="3">
        <v>3</v>
      </c>
      <c r="M95" s="3">
        <v>3.0000000000000001E-3</v>
      </c>
      <c r="N95" s="5">
        <f t="shared" si="4"/>
        <v>8.1300813008130079E-2</v>
      </c>
      <c r="O95" s="6">
        <f t="shared" si="5"/>
        <v>1.1612684438973885E-3</v>
      </c>
      <c r="P95"/>
    </row>
    <row r="96" spans="1:16" x14ac:dyDescent="0.25">
      <c r="A96" s="1" t="s">
        <v>215</v>
      </c>
      <c r="B96" s="4" t="s">
        <v>216</v>
      </c>
      <c r="C96" s="3">
        <v>25.4</v>
      </c>
      <c r="D96" s="3">
        <v>232</v>
      </c>
      <c r="E96" s="3">
        <v>5.33</v>
      </c>
      <c r="F96" s="1" t="s">
        <v>15</v>
      </c>
      <c r="G96" s="3">
        <v>1</v>
      </c>
      <c r="H96" s="3">
        <v>2</v>
      </c>
      <c r="I96" s="3">
        <v>68</v>
      </c>
      <c r="J96" s="3">
        <v>7</v>
      </c>
      <c r="K96" s="3">
        <v>2</v>
      </c>
      <c r="L96" s="3">
        <v>2</v>
      </c>
      <c r="M96" s="3">
        <v>2E-3</v>
      </c>
      <c r="N96" s="5">
        <f t="shared" si="4"/>
        <v>7.874015748031496E-2</v>
      </c>
      <c r="O96" s="6">
        <f t="shared" si="5"/>
        <v>1.1246930598376281E-3</v>
      </c>
      <c r="P96"/>
    </row>
    <row r="97" spans="1:16" x14ac:dyDescent="0.25">
      <c r="A97" s="1" t="s">
        <v>162</v>
      </c>
      <c r="B97" s="4" t="s">
        <v>163</v>
      </c>
      <c r="C97" s="3">
        <v>38.200000000000003</v>
      </c>
      <c r="D97" s="3">
        <v>354</v>
      </c>
      <c r="E97" s="3">
        <v>6.57</v>
      </c>
      <c r="F97" s="1" t="s">
        <v>15</v>
      </c>
      <c r="G97" s="3">
        <v>0</v>
      </c>
      <c r="H97" s="3">
        <v>3</v>
      </c>
      <c r="I97" s="3">
        <v>102</v>
      </c>
      <c r="J97" s="3">
        <v>10</v>
      </c>
      <c r="K97" s="3">
        <v>3</v>
      </c>
      <c r="L97" s="3">
        <v>3</v>
      </c>
      <c r="M97" s="3">
        <v>3.0000000000000001E-3</v>
      </c>
      <c r="N97" s="5">
        <f t="shared" si="4"/>
        <v>7.8534031413612565E-2</v>
      </c>
      <c r="O97" s="6">
        <f t="shared" si="5"/>
        <v>1.1217488371678961E-3</v>
      </c>
      <c r="P97"/>
    </row>
    <row r="98" spans="1:16" x14ac:dyDescent="0.25">
      <c r="A98" s="1" t="s">
        <v>190</v>
      </c>
      <c r="B98" s="4" t="s">
        <v>191</v>
      </c>
      <c r="C98" s="3">
        <v>38.200000000000003</v>
      </c>
      <c r="D98" s="3">
        <v>337</v>
      </c>
      <c r="E98" s="3">
        <v>6.34</v>
      </c>
      <c r="F98" s="1" t="s">
        <v>15</v>
      </c>
      <c r="G98" s="3">
        <v>3</v>
      </c>
      <c r="H98" s="3">
        <v>3</v>
      </c>
      <c r="I98" s="3">
        <v>67</v>
      </c>
      <c r="J98" s="3">
        <v>9</v>
      </c>
      <c r="K98" s="3">
        <v>3</v>
      </c>
      <c r="L98" s="3">
        <v>3</v>
      </c>
      <c r="M98" s="3">
        <v>2E-3</v>
      </c>
      <c r="N98" s="5">
        <f t="shared" si="4"/>
        <v>7.8534031413612565E-2</v>
      </c>
      <c r="O98" s="6">
        <f t="shared" si="5"/>
        <v>1.1217488371678961E-3</v>
      </c>
      <c r="P98"/>
    </row>
    <row r="99" spans="1:16" x14ac:dyDescent="0.25">
      <c r="A99" s="1" t="s">
        <v>46</v>
      </c>
      <c r="B99" s="4" t="s">
        <v>47</v>
      </c>
      <c r="C99" s="3">
        <v>154.30000000000001</v>
      </c>
      <c r="D99" s="3">
        <v>1393</v>
      </c>
      <c r="E99" s="3">
        <v>4.79</v>
      </c>
      <c r="F99" s="1" t="s">
        <v>15</v>
      </c>
      <c r="G99" s="3">
        <v>10</v>
      </c>
      <c r="H99" s="3">
        <v>10</v>
      </c>
      <c r="I99" s="3">
        <v>247</v>
      </c>
      <c r="J99" s="3">
        <v>10</v>
      </c>
      <c r="K99" s="3">
        <v>10</v>
      </c>
      <c r="L99" s="3">
        <v>11</v>
      </c>
      <c r="M99" s="3">
        <v>0</v>
      </c>
      <c r="N99" s="5">
        <f t="shared" ref="N99:N129" si="6">L99/C99</f>
        <v>7.1289695398574202E-2</v>
      </c>
      <c r="O99" s="6">
        <f t="shared" ref="O99:O129" si="7">N99/$O$130</f>
        <v>1.0182736257894794E-3</v>
      </c>
      <c r="P99"/>
    </row>
    <row r="100" spans="1:16" x14ac:dyDescent="0.25">
      <c r="A100" s="1" t="s">
        <v>213</v>
      </c>
      <c r="B100" s="4" t="s">
        <v>214</v>
      </c>
      <c r="C100" s="3">
        <v>29.1</v>
      </c>
      <c r="D100" s="3">
        <v>271</v>
      </c>
      <c r="E100" s="3">
        <v>8.18</v>
      </c>
      <c r="F100" s="1" t="s">
        <v>15</v>
      </c>
      <c r="G100" s="3">
        <v>0</v>
      </c>
      <c r="H100" s="3">
        <v>2</v>
      </c>
      <c r="I100" s="3">
        <v>95</v>
      </c>
      <c r="J100" s="3">
        <v>10</v>
      </c>
      <c r="K100" s="3">
        <v>2</v>
      </c>
      <c r="L100" s="3">
        <v>2</v>
      </c>
      <c r="M100" s="3">
        <v>2E-3</v>
      </c>
      <c r="N100" s="5">
        <f t="shared" si="6"/>
        <v>6.8728522336769751E-2</v>
      </c>
      <c r="O100" s="6">
        <f t="shared" si="7"/>
        <v>9.8169084948026642E-4</v>
      </c>
      <c r="P100"/>
    </row>
    <row r="101" spans="1:16" x14ac:dyDescent="0.25">
      <c r="A101" s="1" t="s">
        <v>180</v>
      </c>
      <c r="B101" s="4" t="s">
        <v>181</v>
      </c>
      <c r="C101" s="3">
        <v>44.6</v>
      </c>
      <c r="D101" s="3">
        <v>397</v>
      </c>
      <c r="E101" s="3">
        <v>5.36</v>
      </c>
      <c r="F101" s="1" t="s">
        <v>15</v>
      </c>
      <c r="G101" s="3">
        <v>2</v>
      </c>
      <c r="H101" s="3">
        <v>3</v>
      </c>
      <c r="I101" s="3">
        <v>58</v>
      </c>
      <c r="J101" s="3">
        <v>8</v>
      </c>
      <c r="K101" s="3">
        <v>3</v>
      </c>
      <c r="L101" s="3">
        <v>3</v>
      </c>
      <c r="M101" s="3">
        <v>2E-3</v>
      </c>
      <c r="N101" s="5">
        <f t="shared" si="6"/>
        <v>6.726457399103139E-2</v>
      </c>
      <c r="O101" s="6">
        <f t="shared" si="7"/>
        <v>9.60780394166225E-4</v>
      </c>
      <c r="P101"/>
    </row>
    <row r="102" spans="1:16" x14ac:dyDescent="0.25">
      <c r="A102" s="1" t="s">
        <v>166</v>
      </c>
      <c r="B102" s="4" t="s">
        <v>167</v>
      </c>
      <c r="C102" s="3">
        <v>45.4</v>
      </c>
      <c r="D102" s="3">
        <v>419</v>
      </c>
      <c r="E102" s="3">
        <v>4.83</v>
      </c>
      <c r="F102" s="1" t="s">
        <v>15</v>
      </c>
      <c r="G102" s="3">
        <v>3</v>
      </c>
      <c r="H102" s="3">
        <v>3</v>
      </c>
      <c r="I102" s="3">
        <v>48</v>
      </c>
      <c r="J102" s="3">
        <v>15</v>
      </c>
      <c r="K102" s="3">
        <v>3</v>
      </c>
      <c r="L102" s="3">
        <v>3</v>
      </c>
      <c r="M102" s="3">
        <v>3.0000000000000001E-3</v>
      </c>
      <c r="N102" s="5">
        <f t="shared" si="6"/>
        <v>6.6079295154185022E-2</v>
      </c>
      <c r="O102" s="6">
        <f t="shared" si="7"/>
        <v>9.4385034316770116E-4</v>
      </c>
      <c r="P102"/>
    </row>
    <row r="103" spans="1:16" x14ac:dyDescent="0.25">
      <c r="A103" s="1" t="s">
        <v>184</v>
      </c>
      <c r="B103" s="4" t="s">
        <v>185</v>
      </c>
      <c r="C103" s="3">
        <v>45.7</v>
      </c>
      <c r="D103" s="3">
        <v>413</v>
      </c>
      <c r="E103" s="3">
        <v>6.51</v>
      </c>
      <c r="F103" s="1" t="s">
        <v>15</v>
      </c>
      <c r="G103" s="3">
        <v>3</v>
      </c>
      <c r="H103" s="3">
        <v>3</v>
      </c>
      <c r="I103" s="3">
        <v>93</v>
      </c>
      <c r="J103" s="3">
        <v>7</v>
      </c>
      <c r="K103" s="3">
        <v>3</v>
      </c>
      <c r="L103" s="3">
        <v>3</v>
      </c>
      <c r="M103" s="3">
        <v>2E-3</v>
      </c>
      <c r="N103" s="5">
        <f t="shared" si="6"/>
        <v>6.5645514223194742E-2</v>
      </c>
      <c r="O103" s="6">
        <f t="shared" si="7"/>
        <v>9.3765438905500285E-4</v>
      </c>
      <c r="P103"/>
    </row>
    <row r="104" spans="1:16" x14ac:dyDescent="0.25">
      <c r="A104" s="1" t="s">
        <v>136</v>
      </c>
      <c r="B104" s="4" t="s">
        <v>137</v>
      </c>
      <c r="C104" s="3">
        <v>61.8</v>
      </c>
      <c r="D104" s="3">
        <v>560</v>
      </c>
      <c r="E104" s="3">
        <v>5.38</v>
      </c>
      <c r="F104" s="1" t="s">
        <v>15</v>
      </c>
      <c r="G104" s="3">
        <v>4</v>
      </c>
      <c r="H104" s="3">
        <v>4</v>
      </c>
      <c r="I104" s="3">
        <v>81</v>
      </c>
      <c r="J104" s="3">
        <v>9</v>
      </c>
      <c r="K104" s="3">
        <v>4</v>
      </c>
      <c r="L104" s="3">
        <v>4</v>
      </c>
      <c r="M104" s="3">
        <v>3.0000000000000001E-3</v>
      </c>
      <c r="N104" s="5">
        <f t="shared" si="6"/>
        <v>6.4724919093851141E-2</v>
      </c>
      <c r="O104" s="6">
        <f t="shared" si="7"/>
        <v>9.2450497475326078E-4</v>
      </c>
      <c r="P104"/>
    </row>
    <row r="105" spans="1:16" x14ac:dyDescent="0.25">
      <c r="A105" s="1" t="s">
        <v>112</v>
      </c>
      <c r="B105" s="4" t="s">
        <v>113</v>
      </c>
      <c r="C105" s="3">
        <v>85.6</v>
      </c>
      <c r="D105" s="3">
        <v>767</v>
      </c>
      <c r="E105" s="3">
        <v>5.6</v>
      </c>
      <c r="F105" s="1" t="s">
        <v>15</v>
      </c>
      <c r="G105" s="3">
        <v>5</v>
      </c>
      <c r="H105" s="3">
        <v>5</v>
      </c>
      <c r="I105" s="3">
        <v>93</v>
      </c>
      <c r="J105" s="3">
        <v>8</v>
      </c>
      <c r="K105" s="3">
        <v>5</v>
      </c>
      <c r="L105" s="3">
        <v>5</v>
      </c>
      <c r="M105" s="3">
        <v>4.0000000000000001E-3</v>
      </c>
      <c r="N105" s="5">
        <f t="shared" si="6"/>
        <v>5.8411214953271035E-2</v>
      </c>
      <c r="O105" s="6">
        <f t="shared" si="7"/>
        <v>8.343225385477733E-4</v>
      </c>
      <c r="P105"/>
    </row>
    <row r="106" spans="1:16" x14ac:dyDescent="0.25">
      <c r="A106" s="1" t="s">
        <v>144</v>
      </c>
      <c r="B106" s="4" t="s">
        <v>145</v>
      </c>
      <c r="C106" s="3">
        <v>70.3</v>
      </c>
      <c r="D106" s="3">
        <v>656</v>
      </c>
      <c r="E106" s="3">
        <v>5.17</v>
      </c>
      <c r="F106" s="1" t="s">
        <v>15</v>
      </c>
      <c r="G106" s="3">
        <v>3</v>
      </c>
      <c r="H106" s="3">
        <v>3</v>
      </c>
      <c r="I106" s="3">
        <v>72</v>
      </c>
      <c r="J106" s="3">
        <v>7</v>
      </c>
      <c r="K106" s="3">
        <v>4</v>
      </c>
      <c r="L106" s="3">
        <v>4</v>
      </c>
      <c r="M106" s="3">
        <v>4.0000000000000001E-3</v>
      </c>
      <c r="N106" s="5">
        <f t="shared" si="6"/>
        <v>5.6899004267425321E-2</v>
      </c>
      <c r="O106" s="6">
        <f t="shared" si="7"/>
        <v>8.1272272318280952E-4</v>
      </c>
      <c r="P106"/>
    </row>
    <row r="107" spans="1:16" x14ac:dyDescent="0.25">
      <c r="A107" s="1" t="s">
        <v>130</v>
      </c>
      <c r="B107" s="4" t="s">
        <v>131</v>
      </c>
      <c r="C107" s="3">
        <v>105.6</v>
      </c>
      <c r="D107" s="3">
        <v>946</v>
      </c>
      <c r="E107" s="3">
        <v>4.91</v>
      </c>
      <c r="F107" s="1" t="s">
        <v>15</v>
      </c>
      <c r="G107" s="3">
        <v>5</v>
      </c>
      <c r="H107" s="3">
        <v>5</v>
      </c>
      <c r="I107" s="3">
        <v>66</v>
      </c>
      <c r="J107" s="3">
        <v>10</v>
      </c>
      <c r="K107" s="3">
        <v>5</v>
      </c>
      <c r="L107" s="3">
        <v>6</v>
      </c>
      <c r="M107" s="3">
        <v>7.0000000000000001E-3</v>
      </c>
      <c r="N107" s="5">
        <f t="shared" si="6"/>
        <v>5.6818181818181823E-2</v>
      </c>
      <c r="O107" s="6">
        <f t="shared" si="7"/>
        <v>8.1156828749647046E-4</v>
      </c>
      <c r="P107"/>
    </row>
    <row r="108" spans="1:16" x14ac:dyDescent="0.25">
      <c r="A108" s="1" t="s">
        <v>186</v>
      </c>
      <c r="B108" s="4" t="s">
        <v>187</v>
      </c>
      <c r="C108" s="3">
        <v>70.7</v>
      </c>
      <c r="D108" s="3">
        <v>625</v>
      </c>
      <c r="E108" s="3">
        <v>4.67</v>
      </c>
      <c r="F108" s="1" t="s">
        <v>15</v>
      </c>
      <c r="G108" s="3">
        <v>3</v>
      </c>
      <c r="H108" s="3">
        <v>3</v>
      </c>
      <c r="I108" s="3">
        <v>47</v>
      </c>
      <c r="J108" s="3">
        <v>5</v>
      </c>
      <c r="K108" s="3">
        <v>3</v>
      </c>
      <c r="L108" s="3">
        <v>4</v>
      </c>
      <c r="M108" s="3">
        <v>2E-3</v>
      </c>
      <c r="N108" s="5">
        <f t="shared" si="6"/>
        <v>5.6577086280056574E-2</v>
      </c>
      <c r="O108" s="6">
        <f t="shared" si="7"/>
        <v>8.0812457481968189E-4</v>
      </c>
      <c r="P108"/>
    </row>
    <row r="109" spans="1:16" x14ac:dyDescent="0.25">
      <c r="A109" s="1" t="s">
        <v>265</v>
      </c>
      <c r="B109" s="4" t="s">
        <v>266</v>
      </c>
      <c r="C109" s="3">
        <v>55</v>
      </c>
      <c r="D109" s="3">
        <v>502</v>
      </c>
      <c r="E109" s="3">
        <v>5.72</v>
      </c>
      <c r="F109" s="1" t="s">
        <v>15</v>
      </c>
      <c r="G109" s="3">
        <v>2</v>
      </c>
      <c r="H109" s="3">
        <v>2</v>
      </c>
      <c r="I109" s="3">
        <v>72</v>
      </c>
      <c r="J109" s="3">
        <v>4</v>
      </c>
      <c r="K109" s="3">
        <v>2</v>
      </c>
      <c r="L109" s="3">
        <v>3</v>
      </c>
      <c r="M109" s="3">
        <v>2E-3</v>
      </c>
      <c r="N109" s="5">
        <f t="shared" si="6"/>
        <v>5.4545454545454543E-2</v>
      </c>
      <c r="O109" s="6">
        <f t="shared" si="7"/>
        <v>7.7910555599661148E-4</v>
      </c>
      <c r="P109"/>
    </row>
    <row r="110" spans="1:16" x14ac:dyDescent="0.25">
      <c r="A110" s="1" t="s">
        <v>134</v>
      </c>
      <c r="B110" s="4" t="s">
        <v>135</v>
      </c>
      <c r="C110" s="3">
        <v>74.5</v>
      </c>
      <c r="D110" s="3">
        <v>687</v>
      </c>
      <c r="E110" s="3">
        <v>4.9400000000000004</v>
      </c>
      <c r="F110" s="1" t="s">
        <v>15</v>
      </c>
      <c r="G110" s="3">
        <v>2</v>
      </c>
      <c r="H110" s="3">
        <v>2</v>
      </c>
      <c r="I110" s="3">
        <v>108</v>
      </c>
      <c r="J110" s="3">
        <v>9</v>
      </c>
      <c r="K110" s="3">
        <v>4</v>
      </c>
      <c r="L110" s="3">
        <v>4</v>
      </c>
      <c r="M110" s="3">
        <v>0.01</v>
      </c>
      <c r="N110" s="5">
        <f t="shared" si="6"/>
        <v>5.3691275167785234E-2</v>
      </c>
      <c r="O110" s="6">
        <f t="shared" si="7"/>
        <v>7.6690479784901353E-4</v>
      </c>
      <c r="P110"/>
    </row>
    <row r="111" spans="1:16" x14ac:dyDescent="0.25">
      <c r="A111" s="1" t="s">
        <v>223</v>
      </c>
      <c r="B111" s="4" t="s">
        <v>224</v>
      </c>
      <c r="C111" s="3">
        <v>37.299999999999997</v>
      </c>
      <c r="D111" s="3">
        <v>331</v>
      </c>
      <c r="E111" s="3">
        <v>5.4</v>
      </c>
      <c r="F111" s="1" t="s">
        <v>15</v>
      </c>
      <c r="G111" s="3">
        <v>0</v>
      </c>
      <c r="H111" s="3">
        <v>2</v>
      </c>
      <c r="I111" s="3">
        <v>41</v>
      </c>
      <c r="J111" s="3">
        <v>8</v>
      </c>
      <c r="K111" s="3">
        <v>2</v>
      </c>
      <c r="L111" s="3">
        <v>2</v>
      </c>
      <c r="M111" s="3">
        <v>2E-3</v>
      </c>
      <c r="N111" s="5">
        <f t="shared" si="6"/>
        <v>5.3619302949061663E-2</v>
      </c>
      <c r="O111" s="6">
        <f t="shared" si="7"/>
        <v>7.6587677533178973E-4</v>
      </c>
      <c r="P111"/>
    </row>
    <row r="112" spans="1:16" x14ac:dyDescent="0.25">
      <c r="A112" s="1" t="s">
        <v>255</v>
      </c>
      <c r="B112" s="4" t="s">
        <v>256</v>
      </c>
      <c r="C112" s="3">
        <v>37.299999999999997</v>
      </c>
      <c r="D112" s="3">
        <v>322</v>
      </c>
      <c r="E112" s="3">
        <v>5.47</v>
      </c>
      <c r="F112" s="1" t="s">
        <v>15</v>
      </c>
      <c r="G112" s="3">
        <v>2</v>
      </c>
      <c r="H112" s="3">
        <v>2</v>
      </c>
      <c r="I112" s="3">
        <v>53</v>
      </c>
      <c r="J112" s="3">
        <v>7</v>
      </c>
      <c r="K112" s="3">
        <v>2</v>
      </c>
      <c r="L112" s="3">
        <v>2</v>
      </c>
      <c r="M112" s="3">
        <v>2E-3</v>
      </c>
      <c r="N112" s="5">
        <f t="shared" si="6"/>
        <v>5.3619302949061663E-2</v>
      </c>
      <c r="O112" s="6">
        <f t="shared" si="7"/>
        <v>7.6587677533178973E-4</v>
      </c>
      <c r="P112"/>
    </row>
    <row r="113" spans="1:16" x14ac:dyDescent="0.25">
      <c r="A113" s="1" t="s">
        <v>233</v>
      </c>
      <c r="B113" s="4" t="s">
        <v>234</v>
      </c>
      <c r="C113" s="3">
        <v>40.700000000000003</v>
      </c>
      <c r="D113" s="3">
        <v>351</v>
      </c>
      <c r="E113" s="3">
        <v>4.9400000000000004</v>
      </c>
      <c r="F113" s="1" t="s">
        <v>15</v>
      </c>
      <c r="G113" s="3">
        <v>2</v>
      </c>
      <c r="H113" s="3">
        <v>2</v>
      </c>
      <c r="I113" s="3">
        <v>63</v>
      </c>
      <c r="J113" s="3">
        <v>7</v>
      </c>
      <c r="K113" s="3">
        <v>2</v>
      </c>
      <c r="L113" s="3">
        <v>2</v>
      </c>
      <c r="M113" s="3">
        <v>2E-3</v>
      </c>
      <c r="N113" s="5">
        <f t="shared" si="6"/>
        <v>4.9140049140049137E-2</v>
      </c>
      <c r="O113" s="6">
        <f t="shared" si="7"/>
        <v>7.0189689729424458E-4</v>
      </c>
      <c r="P113"/>
    </row>
    <row r="114" spans="1:16" x14ac:dyDescent="0.25">
      <c r="A114" s="1" t="s">
        <v>154</v>
      </c>
      <c r="B114" s="4" t="s">
        <v>155</v>
      </c>
      <c r="C114" s="3">
        <v>82.2</v>
      </c>
      <c r="D114" s="3">
        <v>707</v>
      </c>
      <c r="E114" s="3">
        <v>5.34</v>
      </c>
      <c r="F114" s="1" t="s">
        <v>15</v>
      </c>
      <c r="G114" s="3">
        <v>4</v>
      </c>
      <c r="H114" s="3">
        <v>4</v>
      </c>
      <c r="I114" s="3">
        <v>101</v>
      </c>
      <c r="J114" s="3">
        <v>6</v>
      </c>
      <c r="K114" s="3">
        <v>4</v>
      </c>
      <c r="L114" s="3">
        <v>4</v>
      </c>
      <c r="M114" s="3">
        <v>3.0000000000000001E-3</v>
      </c>
      <c r="N114" s="5">
        <f t="shared" si="6"/>
        <v>4.8661800486618001E-2</v>
      </c>
      <c r="O114" s="6">
        <f t="shared" si="7"/>
        <v>6.950657839385828E-4</v>
      </c>
      <c r="P114"/>
    </row>
    <row r="115" spans="1:16" x14ac:dyDescent="0.25">
      <c r="A115" s="1" t="s">
        <v>192</v>
      </c>
      <c r="B115" s="4" t="s">
        <v>193</v>
      </c>
      <c r="C115" s="3">
        <v>66.900000000000006</v>
      </c>
      <c r="D115" s="3">
        <v>580</v>
      </c>
      <c r="E115" s="3">
        <v>5.14</v>
      </c>
      <c r="F115" s="1" t="s">
        <v>15</v>
      </c>
      <c r="G115" s="3">
        <v>3</v>
      </c>
      <c r="H115" s="3">
        <v>3</v>
      </c>
      <c r="I115" s="3">
        <v>60</v>
      </c>
      <c r="J115" s="3">
        <v>6</v>
      </c>
      <c r="K115" s="3">
        <v>3</v>
      </c>
      <c r="L115" s="3">
        <v>3</v>
      </c>
      <c r="M115" s="3">
        <v>2E-3</v>
      </c>
      <c r="N115" s="5">
        <f t="shared" si="6"/>
        <v>4.4843049327354258E-2</v>
      </c>
      <c r="O115" s="6">
        <f t="shared" si="7"/>
        <v>6.4052026277748326E-4</v>
      </c>
      <c r="P115"/>
    </row>
    <row r="116" spans="1:16" x14ac:dyDescent="0.25">
      <c r="A116" s="1" t="s">
        <v>243</v>
      </c>
      <c r="B116" s="4" t="s">
        <v>244</v>
      </c>
      <c r="C116" s="3">
        <v>45.4</v>
      </c>
      <c r="D116" s="3">
        <v>418</v>
      </c>
      <c r="E116" s="3">
        <v>8.0299999999999994</v>
      </c>
      <c r="F116" s="1" t="s">
        <v>15</v>
      </c>
      <c r="G116" s="3">
        <v>0</v>
      </c>
      <c r="H116" s="3">
        <v>2</v>
      </c>
      <c r="I116" s="3">
        <v>41</v>
      </c>
      <c r="J116" s="3">
        <v>6</v>
      </c>
      <c r="K116" s="3">
        <v>2</v>
      </c>
      <c r="L116" s="3">
        <v>2</v>
      </c>
      <c r="M116" s="3">
        <v>2E-3</v>
      </c>
      <c r="N116" s="5">
        <f t="shared" si="6"/>
        <v>4.405286343612335E-2</v>
      </c>
      <c r="O116" s="6">
        <f t="shared" si="7"/>
        <v>6.2923356211180077E-4</v>
      </c>
      <c r="P116"/>
    </row>
    <row r="117" spans="1:16" x14ac:dyDescent="0.25">
      <c r="A117" s="1" t="s">
        <v>200</v>
      </c>
      <c r="B117" s="4" t="s">
        <v>201</v>
      </c>
      <c r="C117" s="3">
        <v>70.5</v>
      </c>
      <c r="D117" s="3">
        <v>660</v>
      </c>
      <c r="E117" s="3">
        <v>4.8600000000000003</v>
      </c>
      <c r="F117" s="1" t="s">
        <v>202</v>
      </c>
      <c r="G117" s="3">
        <v>3</v>
      </c>
      <c r="H117" s="3">
        <v>3</v>
      </c>
      <c r="I117" s="3">
        <v>39</v>
      </c>
      <c r="J117" s="3">
        <v>3</v>
      </c>
      <c r="K117" s="3">
        <v>3</v>
      </c>
      <c r="L117" s="3">
        <v>3</v>
      </c>
      <c r="M117" s="3">
        <v>2E-3</v>
      </c>
      <c r="N117" s="5">
        <f t="shared" si="6"/>
        <v>4.2553191489361701E-2</v>
      </c>
      <c r="O117" s="6">
        <f t="shared" si="7"/>
        <v>6.0781284510373948E-4</v>
      </c>
      <c r="P117"/>
    </row>
    <row r="118" spans="1:16" x14ac:dyDescent="0.25">
      <c r="A118" s="1" t="s">
        <v>261</v>
      </c>
      <c r="B118" s="4" t="s">
        <v>262</v>
      </c>
      <c r="C118" s="3">
        <v>48.9</v>
      </c>
      <c r="D118" s="3">
        <v>462</v>
      </c>
      <c r="E118" s="3">
        <v>4.84</v>
      </c>
      <c r="F118" s="1" t="s">
        <v>15</v>
      </c>
      <c r="G118" s="3">
        <v>0</v>
      </c>
      <c r="H118" s="3">
        <v>2</v>
      </c>
      <c r="I118" s="3">
        <v>56</v>
      </c>
      <c r="J118" s="3">
        <v>7</v>
      </c>
      <c r="K118" s="3">
        <v>2</v>
      </c>
      <c r="L118" s="3">
        <v>2</v>
      </c>
      <c r="M118" s="3">
        <v>2E-3</v>
      </c>
      <c r="N118" s="5">
        <f t="shared" si="6"/>
        <v>4.0899795501022497E-2</v>
      </c>
      <c r="O118" s="6">
        <f t="shared" si="7"/>
        <v>5.8419639508948374E-4</v>
      </c>
      <c r="P118"/>
    </row>
    <row r="119" spans="1:16" x14ac:dyDescent="0.25">
      <c r="A119" s="1" t="s">
        <v>267</v>
      </c>
      <c r="B119" s="4" t="s">
        <v>268</v>
      </c>
      <c r="C119" s="3">
        <v>49</v>
      </c>
      <c r="D119" s="3">
        <v>463</v>
      </c>
      <c r="E119" s="3">
        <v>4.5</v>
      </c>
      <c r="F119" s="1" t="s">
        <v>15</v>
      </c>
      <c r="G119" s="3">
        <v>0</v>
      </c>
      <c r="H119" s="3">
        <v>2</v>
      </c>
      <c r="I119" s="3">
        <v>60</v>
      </c>
      <c r="J119" s="3">
        <v>7</v>
      </c>
      <c r="K119" s="3">
        <v>2</v>
      </c>
      <c r="L119" s="3">
        <v>2</v>
      </c>
      <c r="M119" s="3">
        <v>2E-3</v>
      </c>
      <c r="N119" s="5">
        <f t="shared" si="6"/>
        <v>4.0816326530612242E-2</v>
      </c>
      <c r="O119" s="6">
        <f t="shared" si="7"/>
        <v>5.8300415754848481E-4</v>
      </c>
      <c r="P119"/>
    </row>
    <row r="120" spans="1:16" x14ac:dyDescent="0.25">
      <c r="A120" s="1" t="s">
        <v>196</v>
      </c>
      <c r="B120" s="4" t="s">
        <v>197</v>
      </c>
      <c r="C120" s="3">
        <v>75.400000000000006</v>
      </c>
      <c r="D120" s="3">
        <v>671</v>
      </c>
      <c r="E120" s="3">
        <v>5.94</v>
      </c>
      <c r="F120" s="1" t="s">
        <v>15</v>
      </c>
      <c r="G120" s="3">
        <v>3</v>
      </c>
      <c r="H120" s="3">
        <v>3</v>
      </c>
      <c r="I120" s="3">
        <v>60</v>
      </c>
      <c r="J120" s="3">
        <v>5</v>
      </c>
      <c r="K120" s="3">
        <v>3</v>
      </c>
      <c r="L120" s="3">
        <v>3</v>
      </c>
      <c r="M120" s="3">
        <v>2E-3</v>
      </c>
      <c r="N120" s="5">
        <f t="shared" si="6"/>
        <v>3.9787798408488062E-2</v>
      </c>
      <c r="O120" s="6">
        <f t="shared" si="7"/>
        <v>5.6831307135031344E-4</v>
      </c>
      <c r="P120"/>
    </row>
    <row r="121" spans="1:16" x14ac:dyDescent="0.25">
      <c r="A121" s="1" t="s">
        <v>211</v>
      </c>
      <c r="B121" s="4" t="s">
        <v>212</v>
      </c>
      <c r="C121" s="3">
        <v>105.1</v>
      </c>
      <c r="D121" s="3">
        <v>938</v>
      </c>
      <c r="E121" s="3">
        <v>5.03</v>
      </c>
      <c r="F121" s="1" t="s">
        <v>15</v>
      </c>
      <c r="G121" s="3">
        <v>0</v>
      </c>
      <c r="H121" s="3">
        <v>2</v>
      </c>
      <c r="I121" s="3">
        <v>81</v>
      </c>
      <c r="J121" s="3">
        <v>3</v>
      </c>
      <c r="K121" s="3">
        <v>2</v>
      </c>
      <c r="L121" s="3">
        <v>4</v>
      </c>
      <c r="M121" s="3">
        <v>3.0000000000000001E-3</v>
      </c>
      <c r="N121" s="5">
        <f t="shared" si="6"/>
        <v>3.8058991436726926E-2</v>
      </c>
      <c r="O121" s="6">
        <f t="shared" si="7"/>
        <v>5.4361948087299254E-4</v>
      </c>
      <c r="P121"/>
    </row>
    <row r="122" spans="1:16" x14ac:dyDescent="0.25">
      <c r="A122" s="1" t="s">
        <v>239</v>
      </c>
      <c r="B122" s="4" t="s">
        <v>240</v>
      </c>
      <c r="C122" s="3">
        <v>81.3</v>
      </c>
      <c r="D122" s="3">
        <v>754</v>
      </c>
      <c r="E122" s="3">
        <v>4.75</v>
      </c>
      <c r="F122" s="1" t="s">
        <v>15</v>
      </c>
      <c r="G122" s="3">
        <v>0</v>
      </c>
      <c r="H122" s="3">
        <v>2</v>
      </c>
      <c r="I122" s="3">
        <v>87</v>
      </c>
      <c r="J122" s="3">
        <v>3</v>
      </c>
      <c r="K122" s="3">
        <v>2</v>
      </c>
      <c r="L122" s="3">
        <v>3</v>
      </c>
      <c r="M122" s="3">
        <v>3.0000000000000001E-3</v>
      </c>
      <c r="N122" s="5">
        <f t="shared" si="6"/>
        <v>3.6900369003690037E-2</v>
      </c>
      <c r="O122" s="6">
        <f t="shared" si="7"/>
        <v>5.2707017933350099E-4</v>
      </c>
      <c r="P122"/>
    </row>
    <row r="123" spans="1:16" x14ac:dyDescent="0.25">
      <c r="A123" s="1" t="s">
        <v>231</v>
      </c>
      <c r="B123" s="4" t="s">
        <v>232</v>
      </c>
      <c r="C123" s="3">
        <v>55.4</v>
      </c>
      <c r="D123" s="3">
        <v>504</v>
      </c>
      <c r="E123" s="3">
        <v>6.99</v>
      </c>
      <c r="F123" s="1" t="s">
        <v>15</v>
      </c>
      <c r="G123" s="3">
        <v>2</v>
      </c>
      <c r="H123" s="3">
        <v>2</v>
      </c>
      <c r="I123" s="3">
        <v>70</v>
      </c>
      <c r="J123" s="3">
        <v>3</v>
      </c>
      <c r="K123" s="3">
        <v>2</v>
      </c>
      <c r="L123" s="3">
        <v>2</v>
      </c>
      <c r="M123" s="3">
        <v>2E-3</v>
      </c>
      <c r="N123" s="5">
        <f t="shared" si="6"/>
        <v>3.6101083032490974E-2</v>
      </c>
      <c r="O123" s="6">
        <f t="shared" si="7"/>
        <v>5.1565349674865982E-4</v>
      </c>
      <c r="P123"/>
    </row>
    <row r="124" spans="1:16" x14ac:dyDescent="0.25">
      <c r="A124" s="1" t="s">
        <v>235</v>
      </c>
      <c r="B124" s="4" t="s">
        <v>236</v>
      </c>
      <c r="C124" s="3">
        <v>58.3</v>
      </c>
      <c r="D124" s="3">
        <v>507</v>
      </c>
      <c r="E124" s="3">
        <v>6.58</v>
      </c>
      <c r="F124" s="1" t="s">
        <v>15</v>
      </c>
      <c r="G124" s="3">
        <v>2</v>
      </c>
      <c r="H124" s="3">
        <v>2</v>
      </c>
      <c r="I124" s="3">
        <v>30</v>
      </c>
      <c r="J124" s="3">
        <v>4</v>
      </c>
      <c r="K124" s="3">
        <v>2</v>
      </c>
      <c r="L124" s="3">
        <v>2</v>
      </c>
      <c r="M124" s="3">
        <v>2E-3</v>
      </c>
      <c r="N124" s="5">
        <f t="shared" si="6"/>
        <v>3.430531732418525E-2</v>
      </c>
      <c r="O124" s="6">
        <f t="shared" si="7"/>
        <v>4.9000349433749155E-4</v>
      </c>
      <c r="P124"/>
    </row>
    <row r="125" spans="1:16" x14ac:dyDescent="0.25">
      <c r="A125" s="1" t="s">
        <v>150</v>
      </c>
      <c r="B125" s="4" t="s">
        <v>151</v>
      </c>
      <c r="C125" s="3">
        <v>132.80000000000001</v>
      </c>
      <c r="D125" s="3">
        <v>1260</v>
      </c>
      <c r="E125" s="3">
        <v>4.45</v>
      </c>
      <c r="F125" s="1" t="s">
        <v>15</v>
      </c>
      <c r="G125" s="3">
        <v>3</v>
      </c>
      <c r="H125" s="3">
        <v>3</v>
      </c>
      <c r="I125" s="3">
        <v>95</v>
      </c>
      <c r="J125" s="3">
        <v>4</v>
      </c>
      <c r="K125" s="3">
        <v>4</v>
      </c>
      <c r="L125" s="3">
        <v>4</v>
      </c>
      <c r="M125" s="3">
        <v>3.0000000000000001E-3</v>
      </c>
      <c r="N125" s="5">
        <f t="shared" si="6"/>
        <v>3.012048192771084E-2</v>
      </c>
      <c r="O125" s="6">
        <f t="shared" si="7"/>
        <v>4.3022897168487579E-4</v>
      </c>
      <c r="P125"/>
    </row>
    <row r="126" spans="1:16" x14ac:dyDescent="0.25">
      <c r="A126" s="1" t="s">
        <v>225</v>
      </c>
      <c r="B126" s="4" t="s">
        <v>226</v>
      </c>
      <c r="C126" s="3">
        <v>70.599999999999994</v>
      </c>
      <c r="D126" s="3">
        <v>621</v>
      </c>
      <c r="E126" s="3">
        <v>6.14</v>
      </c>
      <c r="F126" s="1" t="s">
        <v>15</v>
      </c>
      <c r="G126" s="3">
        <v>2</v>
      </c>
      <c r="H126" s="3">
        <v>2</v>
      </c>
      <c r="I126" s="3">
        <v>30</v>
      </c>
      <c r="J126" s="3">
        <v>4</v>
      </c>
      <c r="K126" s="3">
        <v>2</v>
      </c>
      <c r="L126" s="3">
        <v>2</v>
      </c>
      <c r="M126" s="3">
        <v>3.0000000000000001E-3</v>
      </c>
      <c r="N126" s="5">
        <f t="shared" si="6"/>
        <v>2.8328611898017001E-2</v>
      </c>
      <c r="O126" s="6">
        <f t="shared" si="7"/>
        <v>4.0463461359597396E-4</v>
      </c>
      <c r="P126"/>
    </row>
    <row r="127" spans="1:16" x14ac:dyDescent="0.25">
      <c r="A127" s="1" t="s">
        <v>217</v>
      </c>
      <c r="B127" s="4" t="s">
        <v>218</v>
      </c>
      <c r="C127" s="3">
        <v>73.599999999999994</v>
      </c>
      <c r="D127" s="3">
        <v>721</v>
      </c>
      <c r="E127" s="3">
        <v>4.34</v>
      </c>
      <c r="F127" s="1" t="s">
        <v>15</v>
      </c>
      <c r="G127" s="3">
        <v>0</v>
      </c>
      <c r="H127" s="3">
        <v>2</v>
      </c>
      <c r="I127" s="3">
        <v>85</v>
      </c>
      <c r="J127" s="3">
        <v>4</v>
      </c>
      <c r="K127" s="3">
        <v>2</v>
      </c>
      <c r="L127" s="3">
        <v>2</v>
      </c>
      <c r="M127" s="3">
        <v>2E-3</v>
      </c>
      <c r="N127" s="5">
        <f t="shared" si="6"/>
        <v>2.7173913043478264E-2</v>
      </c>
      <c r="O127" s="6">
        <f t="shared" si="7"/>
        <v>3.8814135488961628E-4</v>
      </c>
      <c r="P127"/>
    </row>
    <row r="128" spans="1:16" x14ac:dyDescent="0.25">
      <c r="A128" s="1" t="s">
        <v>209</v>
      </c>
      <c r="B128" s="4" t="s">
        <v>210</v>
      </c>
      <c r="C128" s="3">
        <v>93.3</v>
      </c>
      <c r="D128" s="3">
        <v>842</v>
      </c>
      <c r="E128" s="3">
        <v>6.47</v>
      </c>
      <c r="F128" s="1" t="s">
        <v>15</v>
      </c>
      <c r="G128" s="3">
        <v>0</v>
      </c>
      <c r="H128" s="3">
        <v>2</v>
      </c>
      <c r="I128" s="3">
        <v>55</v>
      </c>
      <c r="J128" s="3">
        <v>3</v>
      </c>
      <c r="K128" s="3">
        <v>2</v>
      </c>
      <c r="L128" s="3">
        <v>2</v>
      </c>
      <c r="M128" s="3">
        <v>2E-3</v>
      </c>
      <c r="N128" s="5">
        <f t="shared" si="6"/>
        <v>2.1436227224008574E-2</v>
      </c>
      <c r="O128" s="6">
        <f t="shared" si="7"/>
        <v>3.0618653504689986E-4</v>
      </c>
      <c r="P128"/>
    </row>
    <row r="129" spans="1:16" x14ac:dyDescent="0.25">
      <c r="A129" s="1" t="s">
        <v>241</v>
      </c>
      <c r="B129" s="4" t="s">
        <v>242</v>
      </c>
      <c r="C129" s="3">
        <v>101.8</v>
      </c>
      <c r="D129" s="3">
        <v>933</v>
      </c>
      <c r="E129" s="3">
        <v>5.35</v>
      </c>
      <c r="F129" s="1" t="s">
        <v>15</v>
      </c>
      <c r="G129" s="3">
        <v>2</v>
      </c>
      <c r="H129" s="3">
        <v>2</v>
      </c>
      <c r="I129" s="3">
        <v>53</v>
      </c>
      <c r="J129" s="3">
        <v>3</v>
      </c>
      <c r="K129" s="3">
        <v>2</v>
      </c>
      <c r="L129" s="3">
        <v>2</v>
      </c>
      <c r="M129" s="3">
        <v>2E-3</v>
      </c>
      <c r="N129" s="5">
        <f t="shared" si="6"/>
        <v>1.9646365422396856E-2</v>
      </c>
      <c r="O129" s="6">
        <f t="shared" si="7"/>
        <v>2.8062086168836696E-4</v>
      </c>
      <c r="P129"/>
    </row>
    <row r="130" spans="1:16" x14ac:dyDescent="0.25">
      <c r="O130" s="5">
        <f>SUM(N3:N129)</f>
        <v>70.010352417114291</v>
      </c>
    </row>
  </sheetData>
  <sortState ref="A2:P129">
    <sortCondition descending="1" ref="O1"/>
  </sortState>
  <mergeCells count="1">
    <mergeCell ref="A1:M1"/>
  </mergeCells>
  <conditionalFormatting sqref="P130:P1048576 P1 O2:O129">
    <cfRule type="colorScale" priority="2">
      <colorScale>
        <cfvo type="min"/>
        <cfvo type="percentile" val="50"/>
        <cfvo type="max"/>
        <color rgb="FF63BE7B"/>
        <color rgb="FFFFEB84"/>
        <color rgb="FFF8696B"/>
      </colorScale>
    </cfRule>
  </conditionalFormatting>
  <pageMargins left="0.7" right="0.7" top="0.75" bottom="0.75" header="0.3" footer="0.3"/>
  <pageSetup paperSize="9" orientation="portrait" horizontalDpi="1200" verticalDpi="1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Supplementary Table 4</vt:lpstr>
    </vt:vector>
  </TitlesOfParts>
  <Company>F. Farmacia / UCM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U1-Catarina</dc:creator>
  <cp:lastModifiedBy>Aida</cp:lastModifiedBy>
  <dcterms:created xsi:type="dcterms:W3CDTF">2019-03-27T10:01:09Z</dcterms:created>
  <dcterms:modified xsi:type="dcterms:W3CDTF">2021-04-19T04:31:19Z</dcterms:modified>
</cp:coreProperties>
</file>